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2k8samae\samae2\LICITAÇÃO\~SAMAE - 2019\CONCORRENCIA\CONCORRENCIA 01 - 2019 - COLETA E DESTINAÇÃO DE RESÍDUOS SÓLIDOS\Anexo_IX_-_Planilhas_de_Custo\"/>
    </mc:Choice>
  </mc:AlternateContent>
  <bookViews>
    <workbookView xWindow="0" yWindow="0" windowWidth="20490" windowHeight="7755" tabRatio="892" activeTab="1"/>
  </bookViews>
  <sheets>
    <sheet name="ATERRO SANITÁRIO" sheetId="1" r:id="rId1"/>
    <sheet name="CUSTO FINAL" sheetId="14" r:id="rId2"/>
    <sheet name="c.ind" sheetId="17" r:id="rId3"/>
    <sheet name="ENCARGOS" sheetId="10" r:id="rId4"/>
    <sheet name="fund.legal" sheetId="11" r:id="rId5"/>
    <sheet name="rais" sheetId="19" r:id="rId6"/>
    <sheet name="caged" sheetId="20" r:id="rId7"/>
    <sheet name="prev" sheetId="21" r:id="rId8"/>
  </sheets>
  <externalReferences>
    <externalReference r:id="rId9"/>
  </externalReferences>
  <definedNames>
    <definedName name="_xlnm.Print_Area" localSheetId="0">'ATERRO SANITÁRIO'!$A$1:$H$32</definedName>
    <definedName name="_xlnm.Print_Area" localSheetId="1">'CUSTO FINAL'!$A$1:$G$65</definedName>
    <definedName name="_xlnm.Print_Area" localSheetId="3">ENCARGOS!$A$1:$B$45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5" i="14" l="1"/>
  <c r="E5" i="14"/>
  <c r="F5" i="14"/>
  <c r="F8" i="14" s="1"/>
  <c r="C5" i="14"/>
  <c r="D7" i="14"/>
  <c r="C27" i="14"/>
  <c r="D20" i="14"/>
  <c r="D22" i="14"/>
  <c r="D23" i="14"/>
  <c r="D24" i="14"/>
  <c r="D25" i="14"/>
  <c r="D26" i="14"/>
  <c r="D27" i="14"/>
  <c r="E20" i="14"/>
  <c r="E22" i="14"/>
  <c r="E23" i="14"/>
  <c r="E24" i="14"/>
  <c r="E25" i="14"/>
  <c r="E26" i="14"/>
  <c r="E27" i="14"/>
  <c r="E19" i="14"/>
  <c r="D19" i="14"/>
  <c r="C9" i="14"/>
  <c r="D19" i="1"/>
  <c r="C20" i="14" s="1"/>
  <c r="D20" i="1"/>
  <c r="C21" i="14" s="1"/>
  <c r="D21" i="1"/>
  <c r="C22" i="14" s="1"/>
  <c r="D22" i="1"/>
  <c r="C23" i="14" s="1"/>
  <c r="D23" i="1"/>
  <c r="C24" i="14" s="1"/>
  <c r="D24" i="1"/>
  <c r="C25" i="14" s="1"/>
  <c r="D25" i="1"/>
  <c r="C26" i="14" s="1"/>
  <c r="D26" i="1"/>
  <c r="D18" i="1"/>
  <c r="C19" i="14" s="1"/>
  <c r="G4" i="1"/>
  <c r="F7" i="14" s="1"/>
  <c r="D4" i="1"/>
  <c r="C7" i="14" s="1"/>
  <c r="E86" i="14" l="1"/>
  <c r="D85" i="14"/>
  <c r="F85" i="14" s="1"/>
  <c r="D86" i="14" l="1"/>
  <c r="F86" i="14" s="1"/>
  <c r="F87" i="14" s="1"/>
  <c r="F56" i="14" l="1"/>
  <c r="E38" i="14"/>
  <c r="E37" i="14"/>
  <c r="F38" i="14"/>
  <c r="E8" i="14"/>
  <c r="D8" i="14"/>
  <c r="E19" i="1"/>
  <c r="E52" i="1"/>
  <c r="D50" i="1"/>
  <c r="D52" i="1" s="1"/>
  <c r="E50" i="1"/>
  <c r="F50" i="1"/>
  <c r="G50" i="1"/>
  <c r="E48" i="1"/>
  <c r="E49" i="1" s="1"/>
  <c r="D48" i="1"/>
  <c r="D49" i="1" s="1"/>
  <c r="D64" i="1"/>
  <c r="D66" i="1" s="1"/>
  <c r="D69" i="1" s="1"/>
  <c r="D62" i="1"/>
  <c r="D5" i="1"/>
  <c r="C8" i="14" s="1"/>
  <c r="G5" i="1"/>
  <c r="F5" i="1"/>
  <c r="D7" i="1" l="1"/>
  <c r="C10" i="14" s="1"/>
  <c r="D8" i="1"/>
  <c r="C11" i="14" s="1"/>
  <c r="D67" i="1"/>
  <c r="D9" i="1" s="1"/>
  <c r="C12" i="14" s="1"/>
  <c r="D68" i="1"/>
  <c r="G7" i="1"/>
  <c r="F10" i="14" s="1"/>
  <c r="G8" i="1"/>
  <c r="F11" i="14" s="1"/>
  <c r="G9" i="1"/>
  <c r="F12" i="14" s="1"/>
  <c r="F9" i="1"/>
  <c r="F8" i="1"/>
  <c r="F7" i="1"/>
  <c r="F10" i="1" l="1"/>
  <c r="D10" i="1"/>
  <c r="G10" i="1"/>
  <c r="F13" i="14" s="1"/>
  <c r="D11" i="1" l="1"/>
  <c r="C13" i="14"/>
  <c r="C14" i="14" s="1"/>
  <c r="D72" i="14"/>
  <c r="D73" i="14" l="1"/>
  <c r="D71" i="14"/>
  <c r="D70" i="14"/>
  <c r="D14" i="14"/>
  <c r="F14" i="14"/>
  <c r="E25" i="1"/>
  <c r="E24" i="1"/>
  <c r="E23" i="1"/>
  <c r="G21" i="1"/>
  <c r="F22" i="14" s="1"/>
  <c r="E21" i="1"/>
  <c r="E18" i="1"/>
  <c r="G25" i="1"/>
  <c r="F26" i="14" s="1"/>
  <c r="G24" i="1"/>
  <c r="F25" i="14" s="1"/>
  <c r="G23" i="1"/>
  <c r="F24" i="14" s="1"/>
  <c r="G18" i="1"/>
  <c r="F19" i="14" s="1"/>
  <c r="E13" i="1"/>
  <c r="E11" i="1"/>
  <c r="E10" i="1"/>
  <c r="E9" i="1"/>
  <c r="E8" i="1"/>
  <c r="E7" i="1"/>
  <c r="E64" i="1"/>
  <c r="E66" i="1" s="1"/>
  <c r="E6" i="1"/>
  <c r="E5" i="1"/>
  <c r="E62" i="1"/>
  <c r="F62" i="1"/>
  <c r="G62" i="1"/>
  <c r="E4" i="1"/>
  <c r="F4" i="1"/>
  <c r="F11" i="1" l="1"/>
  <c r="E7" i="14"/>
  <c r="E14" i="14" s="1"/>
  <c r="G11" i="1"/>
  <c r="E69" i="1"/>
  <c r="E68" i="1"/>
  <c r="E67" i="1"/>
  <c r="F21" i="1" l="1"/>
  <c r="F46" i="14" l="1"/>
  <c r="F43" i="14" l="1"/>
  <c r="F42" i="14"/>
  <c r="B41" i="14"/>
  <c r="F41" i="14" s="1"/>
  <c r="E40" i="14"/>
  <c r="D130" i="14" l="1"/>
  <c r="F129" i="14"/>
  <c r="F128" i="14"/>
  <c r="F127" i="14"/>
  <c r="F126" i="14"/>
  <c r="F125" i="14"/>
  <c r="F130" i="14" l="1"/>
  <c r="F131" i="14" s="1"/>
  <c r="F132" i="14" s="1"/>
  <c r="G20" i="1" l="1"/>
  <c r="F21" i="14" s="1"/>
  <c r="E20" i="1"/>
  <c r="D21" i="14" s="1"/>
  <c r="C55" i="1"/>
  <c r="D29" i="1" l="1"/>
  <c r="D28" i="14"/>
  <c r="D30" i="14"/>
  <c r="E63" i="10"/>
  <c r="E64" i="10" s="1"/>
  <c r="E65" i="10" s="1"/>
  <c r="E17" i="10" s="1"/>
  <c r="D63" i="10"/>
  <c r="D64" i="10" s="1"/>
  <c r="D65" i="10" s="1"/>
  <c r="D17" i="10" s="1"/>
  <c r="E55" i="10"/>
  <c r="D54" i="10"/>
  <c r="E54" i="10" s="1"/>
  <c r="E53" i="10"/>
  <c r="E34" i="10"/>
  <c r="D32" i="10"/>
  <c r="E32" i="10" s="1"/>
  <c r="D24" i="10"/>
  <c r="E24" i="10" s="1"/>
  <c r="E12" i="10"/>
  <c r="E14" i="10" s="1"/>
  <c r="E51" i="10" s="1"/>
  <c r="B2" i="10"/>
  <c r="B28" i="20"/>
  <c r="C27" i="20" s="1"/>
  <c r="C26" i="20"/>
  <c r="C25" i="20"/>
  <c r="C23" i="20"/>
  <c r="C22" i="20"/>
  <c r="C21" i="20"/>
  <c r="C20" i="20"/>
  <c r="C19" i="20"/>
  <c r="C18" i="20"/>
  <c r="C17" i="20"/>
  <c r="C16" i="20"/>
  <c r="D36" i="10" s="1"/>
  <c r="E36" i="10" s="1"/>
  <c r="B11" i="20"/>
  <c r="C10" i="20" s="1"/>
  <c r="C9" i="20"/>
  <c r="C7" i="20"/>
  <c r="B4" i="20"/>
  <c r="C2" i="20" s="1"/>
  <c r="C28" i="14" l="1"/>
  <c r="C30" i="14"/>
  <c r="C24" i="20"/>
  <c r="C28" i="20"/>
  <c r="C3" i="20"/>
  <c r="C4" i="20" s="1"/>
  <c r="B12" i="20"/>
  <c r="D48" i="10"/>
  <c r="D46" i="10"/>
  <c r="D51" i="10"/>
  <c r="D49" i="10"/>
  <c r="E18" i="10"/>
  <c r="E19" i="10" s="1"/>
  <c r="D47" i="10"/>
  <c r="D23" i="10" s="1"/>
  <c r="D52" i="10"/>
  <c r="D50" i="10"/>
  <c r="D13" i="10"/>
  <c r="E52" i="10"/>
  <c r="E13" i="10"/>
  <c r="E50" i="10"/>
  <c r="E46" i="10"/>
  <c r="E48" i="10"/>
  <c r="E47" i="10"/>
  <c r="E23" i="10" s="1"/>
  <c r="E49" i="10"/>
  <c r="C6" i="20"/>
  <c r="C8" i="20"/>
  <c r="E29" i="10" l="1"/>
  <c r="E30" i="10"/>
  <c r="C11" i="20"/>
  <c r="E22" i="19" l="1"/>
  <c r="B22" i="19"/>
  <c r="C21" i="19" s="1"/>
  <c r="D21" i="19" s="1"/>
  <c r="C20" i="19"/>
  <c r="D20" i="19" s="1"/>
  <c r="F19" i="19"/>
  <c r="G19" i="19" s="1"/>
  <c r="F18" i="19"/>
  <c r="G18" i="19" s="1"/>
  <c r="C18" i="19"/>
  <c r="D18" i="19" s="1"/>
  <c r="F17" i="19"/>
  <c r="G17" i="19" s="1"/>
  <c r="F16" i="19"/>
  <c r="G16" i="19" s="1"/>
  <c r="C16" i="19"/>
  <c r="D16" i="19" s="1"/>
  <c r="F15" i="19"/>
  <c r="G15" i="19" s="1"/>
  <c r="F14" i="19"/>
  <c r="C14" i="19"/>
  <c r="C9" i="19"/>
  <c r="B9" i="19"/>
  <c r="D8" i="19"/>
  <c r="F7" i="19"/>
  <c r="E7" i="19"/>
  <c r="D7" i="19"/>
  <c r="F6" i="19"/>
  <c r="E6" i="19"/>
  <c r="D6" i="19"/>
  <c r="F5" i="19"/>
  <c r="E5" i="19"/>
  <c r="D5" i="19"/>
  <c r="F4" i="19"/>
  <c r="E4" i="19"/>
  <c r="D4" i="19"/>
  <c r="F3" i="19"/>
  <c r="E3" i="19"/>
  <c r="D3" i="19"/>
  <c r="F2" i="19"/>
  <c r="D2" i="19"/>
  <c r="F20" i="19" l="1"/>
  <c r="G20" i="19" s="1"/>
  <c r="F21" i="19"/>
  <c r="G21" i="19" s="1"/>
  <c r="F22" i="19"/>
  <c r="E9" i="19"/>
  <c r="E10" i="19" s="1"/>
  <c r="D42" i="10" s="1"/>
  <c r="E42" i="10" s="1"/>
  <c r="F9" i="19"/>
  <c r="F10" i="19" s="1"/>
  <c r="D43" i="10" s="1"/>
  <c r="E43" i="10" s="1"/>
  <c r="D9" i="19"/>
  <c r="C15" i="19"/>
  <c r="D15" i="19" s="1"/>
  <c r="C17" i="19"/>
  <c r="D17" i="19" s="1"/>
  <c r="C19" i="19"/>
  <c r="D19" i="19" s="1"/>
  <c r="G14" i="19"/>
  <c r="G22" i="19" s="1"/>
  <c r="B10" i="19"/>
  <c r="C10" i="19" s="1"/>
  <c r="D41" i="10" s="1"/>
  <c r="D14" i="19"/>
  <c r="D22" i="19" s="1"/>
  <c r="D37" i="10" s="1"/>
  <c r="E37" i="10" s="1"/>
  <c r="E41" i="10" l="1"/>
  <c r="E22" i="10" s="1"/>
  <c r="D40" i="10"/>
  <c r="D22" i="10"/>
  <c r="D8" i="20"/>
  <c r="D38" i="10" s="1"/>
  <c r="D10" i="20"/>
  <c r="D7" i="20"/>
  <c r="D39" i="10" s="1"/>
  <c r="E39" i="10" s="1"/>
  <c r="D9" i="20"/>
  <c r="D6" i="20"/>
  <c r="D11" i="20" s="1"/>
  <c r="D12" i="20"/>
  <c r="C22" i="19"/>
  <c r="E100" i="14"/>
  <c r="E95" i="14"/>
  <c r="E94" i="14"/>
  <c r="E93" i="14"/>
  <c r="E38" i="10" l="1"/>
  <c r="D58" i="10"/>
  <c r="D35" i="10" s="1"/>
  <c r="D56" i="10"/>
  <c r="E40" i="10"/>
  <c r="E25" i="10" s="1"/>
  <c r="D25" i="10"/>
  <c r="D26" i="10" l="1"/>
  <c r="D57" i="10"/>
  <c r="D33" i="10" s="1"/>
  <c r="E56" i="10"/>
  <c r="E58" i="10"/>
  <c r="E35" i="10" s="1"/>
  <c r="D106" i="14"/>
  <c r="F106" i="14" s="1"/>
  <c r="D107" i="14"/>
  <c r="F107" i="14" s="1"/>
  <c r="D105" i="14"/>
  <c r="D69" i="14"/>
  <c r="B101" i="14" s="1"/>
  <c r="F25" i="1"/>
  <c r="D59" i="10" l="1"/>
  <c r="E26" i="10"/>
  <c r="E57" i="10"/>
  <c r="E33" i="10" s="1"/>
  <c r="F105" i="14"/>
  <c r="F108" i="14" s="1"/>
  <c r="D108" i="14"/>
  <c r="B45" i="14" s="1"/>
  <c r="F45" i="14" s="1"/>
  <c r="D119" i="14"/>
  <c r="F118" i="14"/>
  <c r="F117" i="14"/>
  <c r="F116" i="14"/>
  <c r="F115" i="14"/>
  <c r="F114" i="14"/>
  <c r="F113" i="14"/>
  <c r="D78" i="14"/>
  <c r="F72" i="14" s="1"/>
  <c r="C95" i="14"/>
  <c r="F95" i="14" s="1"/>
  <c r="C94" i="14"/>
  <c r="F94" i="14" s="1"/>
  <c r="C93" i="14"/>
  <c r="C92" i="14"/>
  <c r="F98" i="14"/>
  <c r="F97" i="14"/>
  <c r="F82" i="14"/>
  <c r="F81" i="14"/>
  <c r="E50" i="14"/>
  <c r="D74" i="14"/>
  <c r="F73" i="14" l="1"/>
  <c r="F70" i="14"/>
  <c r="F71" i="14"/>
  <c r="F69" i="14"/>
  <c r="E59" i="10"/>
  <c r="F119" i="14"/>
  <c r="F120" i="14" s="1"/>
  <c r="F121" i="14" s="1"/>
  <c r="F83" i="14"/>
  <c r="B44" i="14" s="1"/>
  <c r="F44" i="14" s="1"/>
  <c r="F74" i="14"/>
  <c r="F20" i="1" l="1"/>
  <c r="G64" i="1"/>
  <c r="G67" i="1" s="1"/>
  <c r="F64" i="1"/>
  <c r="C58" i="1"/>
  <c r="F48" i="1"/>
  <c r="F49" i="1" s="1"/>
  <c r="E21" i="14" l="1"/>
  <c r="E30" i="14" s="1"/>
  <c r="F69" i="1"/>
  <c r="F67" i="1"/>
  <c r="F66" i="1"/>
  <c r="F68" i="1"/>
  <c r="G69" i="1"/>
  <c r="G48" i="1"/>
  <c r="G49" i="1" s="1"/>
  <c r="G54" i="1"/>
  <c r="F56" i="1"/>
  <c r="F59" i="1" s="1"/>
  <c r="F18" i="1" s="1"/>
  <c r="G66" i="1"/>
  <c r="G68" i="1"/>
  <c r="G56" i="1" l="1"/>
  <c r="G59" i="1" s="1"/>
  <c r="F52" i="1" l="1"/>
  <c r="F19" i="1" l="1"/>
  <c r="F29" i="1" s="1"/>
  <c r="E32" i="21"/>
  <c r="G32" i="21" s="1"/>
  <c r="G31" i="21"/>
  <c r="F31" i="21"/>
  <c r="D31" i="21"/>
  <c r="G30" i="21"/>
  <c r="F30" i="21"/>
  <c r="D30" i="21"/>
  <c r="G29" i="21"/>
  <c r="F29" i="21"/>
  <c r="D29" i="21"/>
  <c r="G28" i="21"/>
  <c r="F28" i="21"/>
  <c r="D28" i="21"/>
  <c r="G27" i="21"/>
  <c r="F27" i="21"/>
  <c r="D27" i="21"/>
  <c r="G26" i="21"/>
  <c r="F26" i="21"/>
  <c r="D26" i="21"/>
  <c r="G25" i="21"/>
  <c r="F25" i="21"/>
  <c r="D25" i="21"/>
  <c r="G24" i="21"/>
  <c r="F24" i="21"/>
  <c r="D24" i="21"/>
  <c r="G23" i="21"/>
  <c r="F23" i="21"/>
  <c r="D23" i="21"/>
  <c r="G22" i="21"/>
  <c r="F22" i="21"/>
  <c r="D22" i="21"/>
  <c r="G21" i="21"/>
  <c r="F21" i="21"/>
  <c r="D21" i="21"/>
  <c r="G20" i="21"/>
  <c r="F20" i="21"/>
  <c r="D20" i="21"/>
  <c r="G19" i="21"/>
  <c r="F19" i="21"/>
  <c r="D19" i="21"/>
  <c r="G18" i="21"/>
  <c r="F18" i="21"/>
  <c r="D18" i="21"/>
  <c r="G17" i="21"/>
  <c r="F17" i="21"/>
  <c r="D17" i="21"/>
  <c r="G16" i="21"/>
  <c r="F16" i="21"/>
  <c r="D16" i="21"/>
  <c r="G15" i="21"/>
  <c r="F15" i="21"/>
  <c r="D15" i="21"/>
  <c r="G14" i="21"/>
  <c r="F14" i="21"/>
  <c r="D14" i="21"/>
  <c r="G13" i="21"/>
  <c r="F13" i="21"/>
  <c r="D13" i="21"/>
  <c r="G12" i="21"/>
  <c r="F12" i="21"/>
  <c r="D12" i="21"/>
  <c r="G11" i="21"/>
  <c r="F11" i="21"/>
  <c r="D11" i="21"/>
  <c r="G10" i="21"/>
  <c r="F10" i="21"/>
  <c r="D10" i="21"/>
  <c r="G9" i="21"/>
  <c r="F9" i="21"/>
  <c r="D9" i="21"/>
  <c r="G8" i="21"/>
  <c r="F8" i="21"/>
  <c r="D8" i="21"/>
  <c r="G7" i="21"/>
  <c r="F7" i="21"/>
  <c r="D7" i="21"/>
  <c r="G6" i="21"/>
  <c r="F6" i="21"/>
  <c r="D6" i="21"/>
  <c r="G5" i="21"/>
  <c r="F5" i="21"/>
  <c r="D5" i="21"/>
  <c r="E29" i="1" l="1"/>
  <c r="D20" i="10"/>
  <c r="E20" i="10"/>
  <c r="E21" i="10"/>
  <c r="D21" i="10"/>
  <c r="F32" i="21"/>
  <c r="E31" i="10" l="1"/>
  <c r="F18" i="10"/>
  <c r="E27" i="10"/>
  <c r="B15" i="10" s="1"/>
  <c r="D31" i="10"/>
  <c r="D27" i="10"/>
  <c r="D28" i="10" s="1"/>
  <c r="B10" i="11"/>
  <c r="B33" i="10" l="1"/>
  <c r="B34" i="10" s="1"/>
  <c r="E28" i="10"/>
  <c r="B18" i="10"/>
  <c r="B27" i="10"/>
  <c r="B32" i="10"/>
  <c r="B23" i="10"/>
  <c r="B19" i="10"/>
  <c r="F48" i="10"/>
  <c r="B14" i="10"/>
  <c r="F29" i="10"/>
  <c r="B24" i="10"/>
  <c r="B28" i="10"/>
  <c r="B17" i="10"/>
  <c r="F23" i="10"/>
  <c r="F27" i="10"/>
  <c r="F37" i="10"/>
  <c r="B42" i="10"/>
  <c r="B37" i="10"/>
  <c r="B38" i="10" s="1"/>
  <c r="B36" i="10" s="1"/>
  <c r="F39" i="10"/>
  <c r="B13" i="10"/>
  <c r="B16" i="10"/>
  <c r="B62" i="17"/>
  <c r="F22" i="1" l="1"/>
  <c r="B22" i="10"/>
  <c r="B21" i="10" s="1"/>
  <c r="B12" i="10"/>
  <c r="B29" i="14" s="1"/>
  <c r="F31" i="10"/>
  <c r="B43" i="10"/>
  <c r="B41" i="10"/>
  <c r="B29" i="10"/>
  <c r="F40" i="10"/>
  <c r="F32" i="10"/>
  <c r="F33" i="10" s="1"/>
  <c r="F35" i="10" s="1"/>
  <c r="F24" i="10"/>
  <c r="F25" i="10"/>
  <c r="F26" i="10" s="1"/>
  <c r="F36" i="10"/>
  <c r="F30" i="10"/>
  <c r="F42" i="10"/>
  <c r="C43" i="1"/>
  <c r="C35" i="1"/>
  <c r="B57" i="17"/>
  <c r="B40" i="17"/>
  <c r="B33" i="17"/>
  <c r="B36" i="17"/>
  <c r="B17" i="17"/>
  <c r="F96" i="14"/>
  <c r="F93" i="14"/>
  <c r="F92" i="14"/>
  <c r="F91" i="14"/>
  <c r="D75" i="14"/>
  <c r="C29" i="14" l="1"/>
  <c r="C31" i="14" s="1"/>
  <c r="D29" i="14"/>
  <c r="D31" i="14" s="1"/>
  <c r="E29" i="14"/>
  <c r="E22" i="1"/>
  <c r="G22" i="1"/>
  <c r="F23" i="14" s="1"/>
  <c r="F34" i="10"/>
  <c r="B31" i="10"/>
  <c r="B30" i="10"/>
  <c r="B26" i="10" s="1"/>
  <c r="B44" i="10"/>
  <c r="B40" i="10" s="1"/>
  <c r="F100" i="14"/>
  <c r="E101" i="14"/>
  <c r="F101" i="14" s="1"/>
  <c r="F75" i="14"/>
  <c r="F99" i="14"/>
  <c r="B37" i="14" s="1"/>
  <c r="F37" i="14" s="1"/>
  <c r="B50" i="17"/>
  <c r="B51" i="17" s="1"/>
  <c r="B65" i="17"/>
  <c r="B45" i="10" l="1"/>
  <c r="B15" i="14" s="1"/>
  <c r="F39" i="14"/>
  <c r="B39" i="14"/>
  <c r="F102" i="14"/>
  <c r="C15" i="14" l="1"/>
  <c r="C17" i="14" s="1"/>
  <c r="C33" i="14" s="1"/>
  <c r="E15" i="14"/>
  <c r="E17" i="14" s="1"/>
  <c r="D15" i="14"/>
  <c r="D17" i="14" s="1"/>
  <c r="D33" i="14" s="1"/>
  <c r="F15" i="14"/>
  <c r="F17" i="14" s="1"/>
  <c r="B40" i="14"/>
  <c r="F40" i="14" s="1"/>
  <c r="B18" i="17"/>
  <c r="F47" i="14" l="1"/>
  <c r="F52" i="14"/>
  <c r="B66" i="17"/>
  <c r="B67" i="17" s="1"/>
  <c r="B19" i="17"/>
  <c r="B68" i="17" l="1"/>
  <c r="G26" i="1" s="1"/>
  <c r="F27" i="14" l="1"/>
  <c r="F29" i="14" s="1"/>
  <c r="F26" i="1"/>
  <c r="B40" i="11"/>
  <c r="B13" i="11"/>
  <c r="B30" i="11"/>
  <c r="B15" i="11"/>
  <c r="B18" i="11"/>
  <c r="B34" i="11"/>
  <c r="B19" i="11"/>
  <c r="B25" i="11"/>
  <c r="B14" i="11"/>
  <c r="B24" i="11"/>
  <c r="B17" i="11"/>
  <c r="B46" i="11"/>
  <c r="D27" i="1" l="1"/>
  <c r="E26" i="1"/>
  <c r="E27" i="1" s="1"/>
  <c r="B23" i="11"/>
  <c r="B26" i="11" s="1"/>
  <c r="B36" i="11"/>
  <c r="B35" i="11"/>
  <c r="B16" i="11"/>
  <c r="B20" i="11" s="1"/>
  <c r="B47" i="11"/>
  <c r="B29" i="11"/>
  <c r="B31" i="11"/>
  <c r="B45" i="11"/>
  <c r="C28" i="1" l="1"/>
  <c r="B41" i="11"/>
  <c r="B42" i="11" s="1"/>
  <c r="B32" i="11"/>
  <c r="B33" i="11"/>
  <c r="G28" i="1" l="1"/>
  <c r="D28" i="1"/>
  <c r="D30" i="1" s="1"/>
  <c r="E28" i="1"/>
  <c r="E30" i="1" s="1"/>
  <c r="F28" i="1"/>
  <c r="B37" i="11"/>
  <c r="B48" i="11"/>
  <c r="B49" i="11" s="1"/>
  <c r="G52" i="1" l="1"/>
  <c r="G19" i="1" s="1"/>
  <c r="F20" i="14" s="1"/>
  <c r="B50" i="11"/>
  <c r="G27" i="1" l="1"/>
  <c r="C12" i="1"/>
  <c r="F30" i="14" l="1"/>
  <c r="F28" i="14"/>
  <c r="E12" i="1"/>
  <c r="E14" i="1" s="1"/>
  <c r="E32" i="1" s="1"/>
  <c r="D12" i="1"/>
  <c r="D14" i="1" s="1"/>
  <c r="D32" i="1" s="1"/>
  <c r="G12" i="1"/>
  <c r="G14" i="1" s="1"/>
  <c r="F12" i="1"/>
  <c r="F14" i="1" s="1"/>
  <c r="F31" i="14" l="1"/>
  <c r="F33" i="14" s="1"/>
  <c r="G29" i="1"/>
  <c r="G30" i="1" l="1"/>
  <c r="G32" i="1" l="1"/>
  <c r="G34" i="1"/>
  <c r="G35" i="1" s="1"/>
  <c r="G37" i="1" l="1"/>
  <c r="G44" i="1" s="1"/>
  <c r="G42" i="1" l="1"/>
  <c r="G41" i="1"/>
  <c r="G40" i="1"/>
  <c r="G43" i="1" l="1"/>
  <c r="G45" i="1" s="1"/>
  <c r="F27" i="1" l="1"/>
  <c r="F30" i="1" s="1"/>
  <c r="F34" i="1" l="1"/>
  <c r="F35" i="1" s="1"/>
  <c r="F37" i="1" s="1"/>
  <c r="F44" i="1" s="1"/>
  <c r="F32" i="1"/>
  <c r="F42" i="1" l="1"/>
  <c r="F41" i="1"/>
  <c r="F40" i="1"/>
  <c r="F43" i="1" l="1"/>
  <c r="F45" i="1" s="1"/>
  <c r="E28" i="14" l="1"/>
  <c r="E31" i="14" s="1"/>
  <c r="E33" i="14" s="1"/>
  <c r="B50" i="14" s="1"/>
  <c r="F50" i="14" l="1"/>
  <c r="F51" i="14" s="1"/>
  <c r="F53" i="14" s="1"/>
  <c r="D50" i="14"/>
  <c r="F57" i="14" l="1"/>
  <c r="F55" i="14"/>
  <c r="F58" i="14" l="1"/>
  <c r="F60" i="14" s="1"/>
  <c r="E56" i="14" l="1"/>
  <c r="E54" i="14" s="1"/>
  <c r="F61" i="14"/>
  <c r="F62" i="14" s="1"/>
  <c r="G33" i="14"/>
  <c r="G46" i="14"/>
  <c r="G8" i="14"/>
  <c r="G28" i="14"/>
  <c r="G37" i="14"/>
  <c r="G23" i="14"/>
  <c r="G26" i="14"/>
  <c r="G43" i="14"/>
  <c r="F64" i="14"/>
  <c r="G9" i="14"/>
  <c r="G53" i="14"/>
  <c r="F63" i="14"/>
  <c r="G11" i="14"/>
  <c r="G40" i="14"/>
  <c r="G16" i="14"/>
  <c r="G41" i="14"/>
  <c r="G13" i="14"/>
  <c r="G30" i="14"/>
  <c r="G55" i="14"/>
  <c r="G52" i="14"/>
  <c r="G10" i="14"/>
  <c r="G27" i="14"/>
  <c r="G47" i="14"/>
  <c r="F59" i="14"/>
  <c r="G59" i="14" s="1"/>
  <c r="G20" i="14"/>
  <c r="G44" i="14"/>
  <c r="G21" i="14"/>
  <c r="G45" i="14"/>
  <c r="G17" i="14"/>
  <c r="G38" i="14"/>
  <c r="G7" i="14"/>
  <c r="G12" i="14"/>
  <c r="G14" i="14"/>
  <c r="G31" i="14"/>
  <c r="G60" i="14"/>
  <c r="G24" i="14"/>
  <c r="G57" i="14"/>
  <c r="G29" i="14"/>
  <c r="G58" i="14"/>
  <c r="G22" i="14"/>
  <c r="G42" i="14"/>
  <c r="G15" i="14"/>
  <c r="G25" i="14"/>
  <c r="G19" i="14"/>
  <c r="G39" i="14"/>
  <c r="G56" i="14" l="1"/>
</calcChain>
</file>

<file path=xl/sharedStrings.xml><?xml version="1.0" encoding="utf-8"?>
<sst xmlns="http://schemas.openxmlformats.org/spreadsheetml/2006/main" count="642" uniqueCount="510">
  <si>
    <t>Sálario</t>
  </si>
  <si>
    <t>REMUNERAÇÃO</t>
  </si>
  <si>
    <t>Adicional noturno</t>
  </si>
  <si>
    <t>Total da remuneração</t>
  </si>
  <si>
    <t>Cláusula 3a da CCT item 01</t>
  </si>
  <si>
    <t>Encargos sociais</t>
  </si>
  <si>
    <t>ENCARGOS SOCIAIS</t>
  </si>
  <si>
    <t>Segunda a sexta</t>
  </si>
  <si>
    <t>Segunda a sábado</t>
  </si>
  <si>
    <t>GRUPO "A"</t>
  </si>
  <si>
    <t>INSS</t>
  </si>
  <si>
    <t>FGTS</t>
  </si>
  <si>
    <t>RAT</t>
  </si>
  <si>
    <t>SALÁRIO EDUCAÇÃO</t>
  </si>
  <si>
    <t>SESC SESI</t>
  </si>
  <si>
    <t>SENAC / SENAI</t>
  </si>
  <si>
    <t>SEBRAE</t>
  </si>
  <si>
    <t>INCRA</t>
  </si>
  <si>
    <t>Parâmetros para os cálculos</t>
  </si>
  <si>
    <t xml:space="preserve">2a a 6a </t>
  </si>
  <si>
    <t>2a a sabado</t>
  </si>
  <si>
    <t>GRUPO "B"</t>
  </si>
  <si>
    <t>Dias do ano</t>
  </si>
  <si>
    <t>FÉRIAS GOZADAS</t>
  </si>
  <si>
    <t>Dias do posto média mês</t>
  </si>
  <si>
    <t>AUXILIO DOENÇA</t>
  </si>
  <si>
    <t>Domingos no ano</t>
  </si>
  <si>
    <t>AFASTAMENTOS MAIS DE 15 DIAS</t>
  </si>
  <si>
    <t>ACIDENTE DE TRABALHO</t>
  </si>
  <si>
    <t>Sábados no ano</t>
  </si>
  <si>
    <t>AUXILIO PATERNIDADE</t>
  </si>
  <si>
    <t>Feriados no ano</t>
  </si>
  <si>
    <t>FALTAS LEGAIS</t>
  </si>
  <si>
    <t>Faltas justificadas no ano</t>
  </si>
  <si>
    <t>Faltas por atestado</t>
  </si>
  <si>
    <t>TREINAMENTO NR 5</t>
  </si>
  <si>
    <t>Auxílio Doença mais 15 dias</t>
  </si>
  <si>
    <t>Acidente de trabalho</t>
  </si>
  <si>
    <t>GRUPO "C"</t>
  </si>
  <si>
    <t>Auxílio paternidade</t>
  </si>
  <si>
    <t>1/3 FÉRIAS CONSTITUCIONAL F. GOZADAS</t>
  </si>
  <si>
    <t xml:space="preserve">Aviso prévio trabalhado </t>
  </si>
  <si>
    <t>13o. SALÁRIO</t>
  </si>
  <si>
    <t>Treinamento NR 5</t>
  </si>
  <si>
    <t>AVISO PRÉVIO TRABALHADO</t>
  </si>
  <si>
    <t>Auxilio maternidade</t>
  </si>
  <si>
    <t>GRUPO "D"</t>
  </si>
  <si>
    <t>Dias de férias gozadas</t>
  </si>
  <si>
    <t>AVISO PRÉVIO INDENIZADO</t>
  </si>
  <si>
    <t>Dias úteis trabalhados no ano</t>
  </si>
  <si>
    <t>COMPLEMENTO AVISO PRÉVIO LEI 12.506</t>
  </si>
  <si>
    <t>Média dias trabalhados mês</t>
  </si>
  <si>
    <t>REFLEXOS NO AVISO PRÉVIO INDENIZADO</t>
  </si>
  <si>
    <t>Dias para cálculo de 13 salário</t>
  </si>
  <si>
    <t>MULTA DO FGTS</t>
  </si>
  <si>
    <t>Dias cálculo do aviso prévio</t>
  </si>
  <si>
    <t>CONTRIBUIÇÃO SOCIAL ARTIGO 1o Lei 110/91</t>
  </si>
  <si>
    <t>Dias de faltas por ano</t>
  </si>
  <si>
    <t>INDENIZAÇÃO ADICIONAL</t>
  </si>
  <si>
    <t xml:space="preserve">Aviso prévio indenizado </t>
  </si>
  <si>
    <t>FÉRIAS INDENIZADAS</t>
  </si>
  <si>
    <t>Dias para férias indenizadas</t>
  </si>
  <si>
    <t>1/3 CONSTITUCIONAIS DE FÉRIAS INDENIZADAS</t>
  </si>
  <si>
    <t xml:space="preserve">Aviso prévio trabalhado     </t>
  </si>
  <si>
    <t>Dias cálculo do abono pecuniário</t>
  </si>
  <si>
    <t>GRUPO "E"</t>
  </si>
  <si>
    <t>Demitidos 30 dias da data base</t>
  </si>
  <si>
    <t>ABONO PECUNIÁRIO</t>
  </si>
  <si>
    <t>Média de permanência (meses)</t>
  </si>
  <si>
    <t>1/3 CONSTITUCIONAIS DO ABONO PECUNIÁRIO</t>
  </si>
  <si>
    <t>Pedidos de demissão no ano</t>
  </si>
  <si>
    <t>Demitidos com justa causa</t>
  </si>
  <si>
    <t>GRUPO "F"</t>
  </si>
  <si>
    <t>Total de mulheres</t>
  </si>
  <si>
    <t xml:space="preserve">FGTS S/ AVISO PRÉVIO </t>
  </si>
  <si>
    <t>Total de homens</t>
  </si>
  <si>
    <t>Homens em idade de procriação</t>
  </si>
  <si>
    <t>INCIDÊNCIAS SOBRE O SAL. MATERNIDADE</t>
  </si>
  <si>
    <t>Mulheres em idade de procriação</t>
  </si>
  <si>
    <t>INCIDÊNCIAS SOBRE O 13o SALÁRIO AV.PREVIO</t>
  </si>
  <si>
    <t>INCIDÊNCIA DO GRUPO "A" S/ O GRUPO "B" mais "C"</t>
  </si>
  <si>
    <t>Ausências</t>
  </si>
  <si>
    <t>TOTAL DOS ENCARGOS</t>
  </si>
  <si>
    <t>7 dias aviso prévio trabalhado</t>
  </si>
  <si>
    <t>Complento Lei 12.506</t>
  </si>
  <si>
    <t>15 dias para afastamento</t>
  </si>
  <si>
    <t>20 dias de férias</t>
  </si>
  <si>
    <t>30 dias de férias</t>
  </si>
  <si>
    <t>120 dias de maternidade</t>
  </si>
  <si>
    <t>Percentual de férias de 20 dias</t>
  </si>
  <si>
    <t>Percentual de férias de 30 dias</t>
  </si>
  <si>
    <t>Percentual de férias indenizadas</t>
  </si>
  <si>
    <t>Dias úteis de férias gozadas</t>
  </si>
  <si>
    <t>Dias úteis de férias indenizadas</t>
  </si>
  <si>
    <t>Dias úteis de abono pecuniário</t>
  </si>
  <si>
    <t>Dias de feriados no ano</t>
  </si>
  <si>
    <t>Dias fixos na semana</t>
  </si>
  <si>
    <t>Dias de feriados móveis semana</t>
  </si>
  <si>
    <t>Percentual de feriados móveis</t>
  </si>
  <si>
    <t>Dias úteis de feirados móveis</t>
  </si>
  <si>
    <t>Dias úteis de feriados no ano</t>
  </si>
  <si>
    <t>Homens</t>
  </si>
  <si>
    <t>Mulheres</t>
  </si>
  <si>
    <t>Total</t>
  </si>
  <si>
    <t>Homens idade de procriação</t>
  </si>
  <si>
    <t>Mulheres idade de procriação</t>
  </si>
  <si>
    <t>17 anos</t>
  </si>
  <si>
    <t>18 a 24 anos</t>
  </si>
  <si>
    <t>25 a 29 anos</t>
  </si>
  <si>
    <t>30 a 39 anos</t>
  </si>
  <si>
    <t>40 a 49 anos</t>
  </si>
  <si>
    <t>50 a 64 anos</t>
  </si>
  <si>
    <t>acima de 65 anos</t>
  </si>
  <si>
    <t>Percentuais</t>
  </si>
  <si>
    <t>%</t>
  </si>
  <si>
    <t>TEMPO MÉDIO DE PERMANÊNCIA</t>
  </si>
  <si>
    <t>TEMPO MÉDIO</t>
  </si>
  <si>
    <t>Ate 2,9 meses</t>
  </si>
  <si>
    <t>De 3,0 a 5,9 meses</t>
  </si>
  <si>
    <t>De 6,0 a 11,9 meses</t>
  </si>
  <si>
    <t>De 12,0 a 23,9 meses</t>
  </si>
  <si>
    <t>De 24,0 a 35,9 meses</t>
  </si>
  <si>
    <t>De 36,0 a 59,9 meses</t>
  </si>
  <si>
    <t>De 60,0 a 119,9 meses</t>
  </si>
  <si>
    <t>120 meses ou mais</t>
  </si>
  <si>
    <t>Ocorrência</t>
  </si>
  <si>
    <t>Admissao por primeiro emprego</t>
  </si>
  <si>
    <t>Admissao por reemprego</t>
  </si>
  <si>
    <t>Total de admissões</t>
  </si>
  <si>
    <t>Demissao sem justa causa</t>
  </si>
  <si>
    <t>Demissao com justa causa</t>
  </si>
  <si>
    <t>Desligamento a pedido</t>
  </si>
  <si>
    <t>Desligamento por aposentadoria</t>
  </si>
  <si>
    <t>Desligamento por morte</t>
  </si>
  <si>
    <t>Total das demissões</t>
  </si>
  <si>
    <t>Acréscimo ou decréscimo</t>
  </si>
  <si>
    <t>Demissões Sem Justa causa</t>
  </si>
  <si>
    <t>Percentual</t>
  </si>
  <si>
    <r>
      <t xml:space="preserve">Quantidade de auxílios-doença concedidos no Setor de Asseio e Conservação </t>
    </r>
    <r>
      <rPr>
        <b/>
        <vertAlign val="superscript"/>
        <sz val="12"/>
        <rFont val="Arial"/>
        <family val="2"/>
      </rPr>
      <t>(1)</t>
    </r>
    <r>
      <rPr>
        <b/>
        <sz val="12"/>
        <rFont val="Arial"/>
        <family val="2"/>
      </rPr>
      <t>, por UF, em 2011, 2012 e 2013</t>
    </r>
  </si>
  <si>
    <t>UF</t>
  </si>
  <si>
    <t>ESPÉCIE</t>
  </si>
  <si>
    <t>Auxílio Doença Previdenciário</t>
  </si>
  <si>
    <t>Auxílio Doença por Acidente do Trabalho</t>
  </si>
  <si>
    <t xml:space="preserve">Total de trabalhadores </t>
  </si>
  <si>
    <t>% Auxílio Doença Previdenciário</t>
  </si>
  <si>
    <t>% Auxílio Doença por Acidente do Trabalho</t>
  </si>
  <si>
    <t>Alagoas</t>
  </si>
  <si>
    <t>Amazonas</t>
  </si>
  <si>
    <t>Bahia</t>
  </si>
  <si>
    <t>Ceara</t>
  </si>
  <si>
    <t>Mato Grosso do Sul</t>
  </si>
  <si>
    <t>Espirito Santo</t>
  </si>
  <si>
    <t>Goias</t>
  </si>
  <si>
    <t>Maranhao</t>
  </si>
  <si>
    <t>Mato Grosso</t>
  </si>
  <si>
    <t>Minas Gerais</t>
  </si>
  <si>
    <t>Para</t>
  </si>
  <si>
    <t>Paraiba</t>
  </si>
  <si>
    <t>Parana</t>
  </si>
  <si>
    <t>Pernambuco</t>
  </si>
  <si>
    <t>Piaui</t>
  </si>
  <si>
    <t>Rio de Janeiro</t>
  </si>
  <si>
    <t>Rio Grande do Norte</t>
  </si>
  <si>
    <t>Rio Grande do Sul</t>
  </si>
  <si>
    <t>Santa Catarina</t>
  </si>
  <si>
    <t>Sao Paulo</t>
  </si>
  <si>
    <t>Sergipe</t>
  </si>
  <si>
    <t>Distrito Federal</t>
  </si>
  <si>
    <t>Acre</t>
  </si>
  <si>
    <t>Amapa</t>
  </si>
  <si>
    <t>Rondonia</t>
  </si>
  <si>
    <t>Roraima</t>
  </si>
  <si>
    <t>Tocantins</t>
  </si>
  <si>
    <t>GRUPO "A" - CUSTO DOS ENCARGOS SOCIAIS</t>
  </si>
  <si>
    <t>2a a Sábado</t>
  </si>
  <si>
    <t>Fundamentação Legal</t>
  </si>
  <si>
    <t>Artigo 22 Inciso I Lei 8.212/91</t>
  </si>
  <si>
    <t>Artigo 15 Lei 8036/90 e Art. 7º Inciso III CF/88</t>
  </si>
  <si>
    <t>SESC</t>
  </si>
  <si>
    <t>SENAC</t>
  </si>
  <si>
    <t>Lei 7787 de 30/06/89 e DL 1146/70</t>
  </si>
  <si>
    <t>Artigo 3º Inciso I Decreto 87.043/82</t>
  </si>
  <si>
    <t>TOTAL DO GRUPO “A”</t>
  </si>
  <si>
    <t>GRUPO “B” - CUSTOS DAS SUBSTITUIÇÕES</t>
  </si>
  <si>
    <t>Artigo 142º DL 5.542/42 e Art 7 CF Inc XVII</t>
  </si>
  <si>
    <t xml:space="preserve">AUXÍLIO DOENÇA    </t>
  </si>
  <si>
    <t>Artigo 18 Lei 8.212/91 e artigo 476 CLT</t>
  </si>
  <si>
    <t>LICENÇA PATERNIDADE</t>
  </si>
  <si>
    <t>Artigo 473 e 822 da CLT</t>
  </si>
  <si>
    <t>TREINAMENTO</t>
  </si>
  <si>
    <t>Total do Grupo</t>
  </si>
  <si>
    <t>GRUPO “C” - CUSTOS DAS INDENIZAÇÕES</t>
  </si>
  <si>
    <t>1/3 CONSTITUCIONAIS DE FÉRIAS</t>
  </si>
  <si>
    <t>Artigo 7, Inciso XVII CF/88</t>
  </si>
  <si>
    <t>13º SALÁRIO</t>
  </si>
  <si>
    <t>GRUPO “D” - CUSTO DAS RESCISÕES</t>
  </si>
  <si>
    <t>Artigo 487 CLT e Inciso XXI do Artigo 7º CF/88</t>
  </si>
  <si>
    <t>COMPLEMENTO AVISO PRÉVIO</t>
  </si>
  <si>
    <t>Lei 12.506 de 13 de outubro de 2011.</t>
  </si>
  <si>
    <t xml:space="preserve">REFLEXOS 13º SAL. E FÉRIAS </t>
  </si>
  <si>
    <t>IN SRT 15 de 14 de julho de 2010.</t>
  </si>
  <si>
    <t>INDENIZAÇÃO COMPENSATÓRIA</t>
  </si>
  <si>
    <t>Artigo 487CLT e Art. 10 Inciso I Disp.Trans.CF/88</t>
  </si>
  <si>
    <t>CONTRIBUIÇÃO SOCIAL</t>
  </si>
  <si>
    <t>Artigo 1º Lei complementar 110/01</t>
  </si>
  <si>
    <t xml:space="preserve">Artigo 9º 7.238/84 </t>
  </si>
  <si>
    <t>Artigo 146 e § Único</t>
  </si>
  <si>
    <t>ADICIONAL DE FÉRIAS INDENIZADAS</t>
  </si>
  <si>
    <t>Artigo 7 item XVII CF/88  - SUMULA 328/TST</t>
  </si>
  <si>
    <t>Grupo “E” - CUSTOS COMPLEMENTARES</t>
  </si>
  <si>
    <t>Artigo 143 CLT</t>
  </si>
  <si>
    <t>1/3 CONST. ABONO PECUNIÁRIO</t>
  </si>
  <si>
    <t>TOTAL DO GRUPO</t>
  </si>
  <si>
    <t>GRUPO “F” CUSTO DAS INCIDÊNCIAS</t>
  </si>
  <si>
    <t>FGTS S/ AVISO PRÉVIO INDENIZADO</t>
  </si>
  <si>
    <t>Sumula 305 TST</t>
  </si>
  <si>
    <t>INCIDÊNCIAS SALÁRIO MATERNIDADE</t>
  </si>
  <si>
    <t>FGTS 1/12 13º SALÁRIO INDENIZADO</t>
  </si>
  <si>
    <t>IN 99 M.T.E. artigo 8 item XIII</t>
  </si>
  <si>
    <t xml:space="preserve">INCIDÊNCIA GRUPO “A” S/ GRUPO “B” + “C” </t>
  </si>
  <si>
    <t>Artigo 28º Lei 8.212/91</t>
  </si>
  <si>
    <t xml:space="preserve">TOTAL DOS ENCARGOS </t>
  </si>
  <si>
    <t>Salário</t>
  </si>
  <si>
    <t>Descrição</t>
  </si>
  <si>
    <t>Mudas por ano</t>
  </si>
  <si>
    <t xml:space="preserve"> Valor Unitário </t>
  </si>
  <si>
    <t>Fator</t>
  </si>
  <si>
    <t xml:space="preserve"> Valor total </t>
  </si>
  <si>
    <t>Conjunto calça camisa</t>
  </si>
  <si>
    <t>Crachá</t>
  </si>
  <si>
    <t>Luvas, máscaras</t>
  </si>
  <si>
    <t>Bota de borracha</t>
  </si>
  <si>
    <t xml:space="preserve">EPI´s </t>
  </si>
  <si>
    <t>Custo de aquisição do uniforme</t>
  </si>
  <si>
    <t xml:space="preserve">Provisão para perdas </t>
  </si>
  <si>
    <t xml:space="preserve">Custo mensal     </t>
  </si>
  <si>
    <t xml:space="preserve">Sapato </t>
  </si>
  <si>
    <t>Boné</t>
  </si>
  <si>
    <t>Custo mensal</t>
  </si>
  <si>
    <t>Incentivo fiscal</t>
  </si>
  <si>
    <t>Unidade</t>
  </si>
  <si>
    <t>INSUMOS PESSOAIS</t>
  </si>
  <si>
    <t>Vale Refeição</t>
  </si>
  <si>
    <t>Vale Transporte</t>
  </si>
  <si>
    <t>Uniformes</t>
  </si>
  <si>
    <t>Fundo de Formação Profissional</t>
  </si>
  <si>
    <t>Custo de pagamento salarial</t>
  </si>
  <si>
    <t>Custos admissionais e demissionais</t>
  </si>
  <si>
    <t>Combustível e manutenção</t>
  </si>
  <si>
    <t>Média km mês</t>
  </si>
  <si>
    <t>Subtotal</t>
  </si>
  <si>
    <t>Custo Mês</t>
  </si>
  <si>
    <t>mês</t>
  </si>
  <si>
    <t>Custo Operacional (Fixo + Variável)</t>
  </si>
  <si>
    <t>CUSTO MENSAL</t>
  </si>
  <si>
    <t>DIAS TRABALHADOS NO MÊS</t>
  </si>
  <si>
    <t>Equipamentos</t>
  </si>
  <si>
    <t>Valor  Unitário</t>
  </si>
  <si>
    <t>Qtde</t>
  </si>
  <si>
    <t>Equipamento</t>
  </si>
  <si>
    <t>Valor mensal</t>
  </si>
  <si>
    <t>Telefone celular</t>
  </si>
  <si>
    <t>Valor Unitário</t>
  </si>
  <si>
    <t>Km rodados</t>
  </si>
  <si>
    <t>Custo por Km</t>
  </si>
  <si>
    <t>Combustível</t>
  </si>
  <si>
    <t>km/l</t>
  </si>
  <si>
    <t>-</t>
  </si>
  <si>
    <t>Óleo do Motor</t>
  </si>
  <si>
    <t>litro</t>
  </si>
  <si>
    <t>Óleo do Câmbio</t>
  </si>
  <si>
    <t>Revisão de garantia</t>
  </si>
  <si>
    <t>km</t>
  </si>
  <si>
    <t>Custo por quilômetro</t>
  </si>
  <si>
    <t>Lavagem e Lubrificação</t>
  </si>
  <si>
    <t>dias</t>
  </si>
  <si>
    <t xml:space="preserve">Km </t>
  </si>
  <si>
    <t>Peças e manutenção por quilômetro</t>
  </si>
  <si>
    <t>Custos dos insumos dos substitutos</t>
  </si>
  <si>
    <t>Subotal dos insumos</t>
  </si>
  <si>
    <t>Custo dos formulários</t>
  </si>
  <si>
    <t>Admissão</t>
  </si>
  <si>
    <t>Ficha cadastral</t>
  </si>
  <si>
    <t>Ficha de registro</t>
  </si>
  <si>
    <t>Contrato (2 vias)</t>
  </si>
  <si>
    <t>Protocolo de devolução da CP</t>
  </si>
  <si>
    <t>Cópia do PIS</t>
  </si>
  <si>
    <t>Fotografias</t>
  </si>
  <si>
    <t>Crachá identificador</t>
  </si>
  <si>
    <t>Custo do recrutamento e seleção</t>
  </si>
  <si>
    <t>Cópia do RG, Título, CPF, dos dependentes</t>
  </si>
  <si>
    <t>Formulário CAGED</t>
  </si>
  <si>
    <t>Pasta de arquivo</t>
  </si>
  <si>
    <t>Formulário de Exames Admissionais</t>
  </si>
  <si>
    <t>Protocolo de entrega uniforme</t>
  </si>
  <si>
    <t>Protocolo de entrega EPI</t>
  </si>
  <si>
    <t>Tempo médio do empregado</t>
  </si>
  <si>
    <t>Rateio tempo médio (custo mensal)</t>
  </si>
  <si>
    <t>Manutenção mensal</t>
  </si>
  <si>
    <t>Recibo de pagamento</t>
  </si>
  <si>
    <t>Cartão ponto</t>
  </si>
  <si>
    <t>Recibo do Vale Transporte</t>
  </si>
  <si>
    <t>Recibo do Vale refeição</t>
  </si>
  <si>
    <t>Geração da folha de pagamento</t>
  </si>
  <si>
    <t>Geração do resumo</t>
  </si>
  <si>
    <t>Formulários FGTS</t>
  </si>
  <si>
    <t>Formulário INSS</t>
  </si>
  <si>
    <t>Controle de pagamento do Plano familiar</t>
  </si>
  <si>
    <t>Controle de pagamento do Fundo de F.P</t>
  </si>
  <si>
    <t>Controle de pagamento do Plano saúde</t>
  </si>
  <si>
    <t>Subtotal (mensal)</t>
  </si>
  <si>
    <t>Recibo adiantamento 13o salário.</t>
  </si>
  <si>
    <t>Geração da folha adiantamento 13o salário</t>
  </si>
  <si>
    <t>Geração do resumo adiantamento 13o salário</t>
  </si>
  <si>
    <t>Formulários FGTS adiantamento 13o salário</t>
  </si>
  <si>
    <t>Recibo de pagamento 13o salário</t>
  </si>
  <si>
    <t>Geração folha pagamento 13o salário</t>
  </si>
  <si>
    <t>Geração do resumo 13o salário</t>
  </si>
  <si>
    <t>Formulários INSS</t>
  </si>
  <si>
    <t>Aviso de férias</t>
  </si>
  <si>
    <t>Recibo de férias</t>
  </si>
  <si>
    <t>Protocolo da entrega da Carteira Profissional</t>
  </si>
  <si>
    <t>Formulário Exames Periódicos</t>
  </si>
  <si>
    <t>Protocolo de entrega uniformes</t>
  </si>
  <si>
    <t>Rateio no ano 12 meses (custo mensal)</t>
  </si>
  <si>
    <t>Custo da rescisão</t>
  </si>
  <si>
    <t>Aviso prévio.</t>
  </si>
  <si>
    <t>Termo de Rescisão Contratual.</t>
  </si>
  <si>
    <t>Protocolo de  entrega da Carteira Profissional</t>
  </si>
  <si>
    <t>Seguro desemprego.</t>
  </si>
  <si>
    <t>Formulário para recolhimento Multa FGTS.</t>
  </si>
  <si>
    <t>Formulário para Exames Demissionais</t>
  </si>
  <si>
    <t>Formulário FGTS</t>
  </si>
  <si>
    <t>Custo do vale transporte para homologação</t>
  </si>
  <si>
    <t>Envelope para armazenar documentação</t>
  </si>
  <si>
    <t>Protocolo da entrega do Uniforme e EPI</t>
  </si>
  <si>
    <t>Média dos meses</t>
  </si>
  <si>
    <t>Custo mensal formulários por empregado</t>
  </si>
  <si>
    <t>MONTANTE B</t>
  </si>
  <si>
    <t>Taxa de administração</t>
  </si>
  <si>
    <t>Lucro Bruto</t>
  </si>
  <si>
    <t>Custo dos serviços</t>
  </si>
  <si>
    <t>ISS</t>
  </si>
  <si>
    <t>COFINS</t>
  </si>
  <si>
    <t>PIS</t>
  </si>
  <si>
    <t>Total dos tributos</t>
  </si>
  <si>
    <t>Prova dos custos</t>
  </si>
  <si>
    <t>Encargos conforme estudos</t>
  </si>
  <si>
    <t>Cláusula 13a da CCT</t>
  </si>
  <si>
    <t>Lei 7.418/85</t>
  </si>
  <si>
    <t>Auxilio  saúde</t>
  </si>
  <si>
    <t>Cláusula 15a da CCT</t>
  </si>
  <si>
    <t>Cláusula 16a da CCT</t>
  </si>
  <si>
    <t>Cláusula 22a da CCT</t>
  </si>
  <si>
    <t>Cláusula 32a e Art. 166 da CLT</t>
  </si>
  <si>
    <t>Limite específico de cada empresa</t>
  </si>
  <si>
    <t>Limite máximo do Ministério do Planejamento</t>
  </si>
  <si>
    <t xml:space="preserve">Custo total dos serviços </t>
  </si>
  <si>
    <t>Lei municipal percentuais entre 2% e 5%</t>
  </si>
  <si>
    <t>Lei 10.637</t>
  </si>
  <si>
    <t>Lei 10.833</t>
  </si>
  <si>
    <t>Dados auxiliares</t>
  </si>
  <si>
    <t>Vale transporte</t>
  </si>
  <si>
    <t xml:space="preserve">Dias do mês </t>
  </si>
  <si>
    <t>Desconto parte do empregado</t>
  </si>
  <si>
    <t>Custo do vale transporte</t>
  </si>
  <si>
    <t>Vale refeição</t>
  </si>
  <si>
    <t>Desconto parte do trabalhador</t>
  </si>
  <si>
    <t>Cuito do vale refeição</t>
  </si>
  <si>
    <t>(Créditos dos tributos)</t>
  </si>
  <si>
    <t>A.1</t>
  </si>
  <si>
    <t>A.2</t>
  </si>
  <si>
    <t>A.6</t>
  </si>
  <si>
    <t>B.1</t>
  </si>
  <si>
    <t>B.2</t>
  </si>
  <si>
    <t>B.3</t>
  </si>
  <si>
    <t>B.4</t>
  </si>
  <si>
    <t>B.5</t>
  </si>
  <si>
    <t>B.6</t>
  </si>
  <si>
    <t>B.7</t>
  </si>
  <si>
    <t>B.8</t>
  </si>
  <si>
    <t>B.12</t>
  </si>
  <si>
    <t>C.1</t>
  </si>
  <si>
    <t>C.2</t>
  </si>
  <si>
    <t>D.1</t>
  </si>
  <si>
    <t>D.2</t>
  </si>
  <si>
    <t>D.3</t>
  </si>
  <si>
    <t>D.6</t>
  </si>
  <si>
    <t>D.7</t>
  </si>
  <si>
    <t>TOTAL DO MONTANTE A</t>
  </si>
  <si>
    <t>TOTAL DO MONTANTE B</t>
  </si>
  <si>
    <t>A</t>
  </si>
  <si>
    <t>B</t>
  </si>
  <si>
    <t>D</t>
  </si>
  <si>
    <t>C</t>
  </si>
  <si>
    <t>TOTAL DOS SERVIÇOS</t>
  </si>
  <si>
    <t xml:space="preserve"> MARGEM DE CONTRIBUIÇÃO</t>
  </si>
  <si>
    <t>TRIBUTOS</t>
  </si>
  <si>
    <t>Hora normal</t>
  </si>
  <si>
    <t>Hora com 100%</t>
  </si>
  <si>
    <t>Manutenção anual</t>
  </si>
  <si>
    <t>20 dias para paternidade</t>
  </si>
  <si>
    <t>Lei 13.527/2016</t>
  </si>
  <si>
    <t>RISCOS AMBIENTAIS DO TRABALHO</t>
  </si>
  <si>
    <t xml:space="preserve">Decreto 61.836/67 </t>
  </si>
  <si>
    <t>Decreto 61.843/67</t>
  </si>
  <si>
    <t>Decreto 99.570/90</t>
  </si>
  <si>
    <t>Lei 6.367/76 e Artigo 476 da CLT</t>
  </si>
  <si>
    <t>IN 05 do MET e Item XXII da CF/88</t>
  </si>
  <si>
    <t>Lei 4090/62  Inciso VIII Art. 7 CF 88</t>
  </si>
  <si>
    <t>CLT Artigo 488 § Único e Artigo 7 Inciso XXI da CF/88</t>
  </si>
  <si>
    <t xml:space="preserve">Artigo 58 DA IN 971 Previdência  </t>
  </si>
  <si>
    <t>Benefício Social Familiar</t>
  </si>
  <si>
    <t>Fonte: SINTESE/DATAPREV, consulta executada em 28/03/2016 às 16:16h</t>
  </si>
  <si>
    <t>Observação:</t>
  </si>
  <si>
    <t>1 - Unidade da federação da Gerência Executiva do INSS</t>
  </si>
  <si>
    <t>Insalubridade</t>
  </si>
  <si>
    <t>B.13</t>
  </si>
  <si>
    <t>MOTORISTAS</t>
  </si>
  <si>
    <t>Quantidade</t>
  </si>
  <si>
    <t>A.8</t>
  </si>
  <si>
    <t>A.9</t>
  </si>
  <si>
    <t>Remuneração básica para h.extra e ad,not</t>
  </si>
  <si>
    <t>Hora extra 50%</t>
  </si>
  <si>
    <t>Uniforme e EPI do coletor e auxiliar de serviços gerais</t>
  </si>
  <si>
    <t>Uniforme do motorista</t>
  </si>
  <si>
    <t>Taxa de amortização 13,96%</t>
  </si>
  <si>
    <t>Taxa anual</t>
  </si>
  <si>
    <t>Tempo do contrato 60 meses</t>
  </si>
  <si>
    <t>Discriminação</t>
  </si>
  <si>
    <t>Mensal</t>
  </si>
  <si>
    <t>$ Unitário</t>
  </si>
  <si>
    <t>Total do custo</t>
  </si>
  <si>
    <t>Jogo de pçneus 275/80 R 22,5</t>
  </si>
  <si>
    <t>um</t>
  </si>
  <si>
    <t>Recpagem</t>
  </si>
  <si>
    <t>Óleo para o hidráulicio</t>
  </si>
  <si>
    <t xml:space="preserve">Graxa </t>
  </si>
  <si>
    <t>PREÇO UNITÁRIO POR DIA TRABALHADO</t>
  </si>
  <si>
    <t>Manutenção mensal dos equipamentos</t>
  </si>
  <si>
    <t>Tributos</t>
  </si>
  <si>
    <t>Lucro</t>
  </si>
  <si>
    <t>Custos dos serviços antes dos tributos</t>
  </si>
  <si>
    <t>Preço por hora trabalhada</t>
  </si>
  <si>
    <t>CUSTO DOS SERVIÇOS DA EQUIPE</t>
  </si>
  <si>
    <t xml:space="preserve">Escala de 7,20h das segundas-feira aos sábados </t>
  </si>
  <si>
    <t>FERRAMENTAS</t>
  </si>
  <si>
    <t xml:space="preserve">Garfos </t>
  </si>
  <si>
    <t>Enxada</t>
  </si>
  <si>
    <t>Pá</t>
  </si>
  <si>
    <t>AUX.SERV.GER</t>
  </si>
  <si>
    <t>Fonte RAIS 2016 - consulta 32255615</t>
  </si>
  <si>
    <t>Fonte RAIS 2016 - consultas 29874429(2016) e 40824341 (2015)</t>
  </si>
  <si>
    <t>Ao total</t>
  </si>
  <si>
    <t>Fonte CAGED 2017 consulta 1785091</t>
  </si>
  <si>
    <t>Fonte CAGED 2017 consulta 39213694</t>
  </si>
  <si>
    <t>Créditos de PIS/COFINS</t>
  </si>
  <si>
    <t>Custo de implantação GPS</t>
  </si>
  <si>
    <t>Custo de direito de uso</t>
  </si>
  <si>
    <t>Combustível e conservação</t>
  </si>
  <si>
    <t>Depreciação dos equipamentos</t>
  </si>
  <si>
    <t>Peças e manutenção do veículo</t>
  </si>
  <si>
    <t>Seguro obrigatório DPVAT</t>
  </si>
  <si>
    <t>Seguro de reponsabilidade civil veículo</t>
  </si>
  <si>
    <t>Custo mensal de fiscalização</t>
  </si>
  <si>
    <t>Remuneração, encargos sociais e insumnos pessoais</t>
  </si>
  <si>
    <t>PLANILHA RESUMO</t>
  </si>
  <si>
    <t>Custos com a equipe</t>
  </si>
  <si>
    <t>Custo mensal do celular</t>
  </si>
  <si>
    <t>Custo de depreciação das ferramentas</t>
  </si>
  <si>
    <t>Administração Central</t>
  </si>
  <si>
    <t>Custos Diretos da Administração Local</t>
  </si>
  <si>
    <t>Decreto 6.042/2007 CNAE 3811-4 LEI 10.666/2003</t>
  </si>
  <si>
    <t>B.9</t>
  </si>
  <si>
    <t>B.10</t>
  </si>
  <si>
    <t>B.11</t>
  </si>
  <si>
    <t>Vale refeição durante férias</t>
  </si>
  <si>
    <t>CUSTO DOS VEÍCULOS</t>
  </si>
  <si>
    <t>CUSTO DA MÃO DE OBRA E INSUMOS PESSOAIS</t>
  </si>
  <si>
    <t>VIGIA NOT</t>
  </si>
  <si>
    <t>A.3</t>
  </si>
  <si>
    <t>A.4</t>
  </si>
  <si>
    <t>A.5</t>
  </si>
  <si>
    <t>A.7</t>
  </si>
  <si>
    <t>Adicional Noturno</t>
  </si>
  <si>
    <t>Adicional noturno pela redução da jornada</t>
  </si>
  <si>
    <t>Hora noturna reduzida</t>
  </si>
  <si>
    <t>Reflexos sobre o DSR</t>
  </si>
  <si>
    <t>Adicional de risco</t>
  </si>
  <si>
    <t>A.10</t>
  </si>
  <si>
    <t>A.11</t>
  </si>
  <si>
    <t>Hora intrajornada</t>
  </si>
  <si>
    <t>CLT artigo 59-A</t>
  </si>
  <si>
    <t>Pá carregadeira usada</t>
  </si>
  <si>
    <t>Trator D 6</t>
  </si>
  <si>
    <t>Veículo Caminhão com  caçamba</t>
  </si>
  <si>
    <t>Licenciamento dos veiculos</t>
  </si>
  <si>
    <t>Custo mensal do aterro por tonelada</t>
  </si>
  <si>
    <t>Veículo leve para apoio</t>
  </si>
  <si>
    <t>Formação de Preço da operação do aterro sanitário</t>
  </si>
  <si>
    <t>VIGIA NOT.</t>
  </si>
  <si>
    <t>OPERADOR</t>
  </si>
  <si>
    <t xml:space="preserve"> MOTORISTA </t>
  </si>
  <si>
    <t>Combustível para o trator e pá carregadeira</t>
  </si>
  <si>
    <t>Balança eletrônica conform orçamento anexo</t>
  </si>
  <si>
    <t>Custo variável</t>
  </si>
  <si>
    <t>BDI - MARGEM DE CONTRIBUIÇÃO</t>
  </si>
  <si>
    <t>CUSTOS ADMINISTRATIVOS</t>
  </si>
  <si>
    <t>Remuneração, encargos e insumos pessoais</t>
  </si>
  <si>
    <t>Demais despesas administrativas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</si>
</sst>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.00_);_(* \(#,##0.00\);_(* &quot;-&quot;??_);_(@_)"/>
    <numFmt numFmtId="166" formatCode="0.000%"/>
    <numFmt numFmtId="167" formatCode="0.0%"/>
    <numFmt numFmtId="168" formatCode="&quot;R$ &quot;#,##0.00"/>
    <numFmt numFmtId="169" formatCode="#,##0.000000"/>
    <numFmt numFmtId="170" formatCode="#,##0.0000"/>
    <numFmt numFmtId="171" formatCode="#,##0.00000"/>
    <numFmt numFmtId="172" formatCode="0.000000%"/>
    <numFmt numFmtId="173" formatCode="0.0000%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sz val="11"/>
      <name val="Calibri"/>
      <family val="2"/>
      <scheme val="minor"/>
    </font>
    <font>
      <b/>
      <sz val="8"/>
      <color rgb="FFFF0000"/>
      <name val="Arial"/>
      <family val="2"/>
    </font>
    <font>
      <b/>
      <sz val="10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b/>
      <sz val="12"/>
      <name val="Arial"/>
      <family val="2"/>
    </font>
    <font>
      <b/>
      <vertAlign val="superscript"/>
      <sz val="12"/>
      <name val="Arial"/>
      <family val="2"/>
    </font>
    <font>
      <sz val="12"/>
      <color indexed="8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sz val="9"/>
      <name val="Arial"/>
      <family val="2"/>
    </font>
    <font>
      <b/>
      <sz val="8"/>
      <color indexed="9"/>
      <name val="Verdana"/>
      <family val="2"/>
    </font>
    <font>
      <b/>
      <sz val="8"/>
      <color indexed="63"/>
      <name val="Verdana"/>
      <family val="2"/>
    </font>
    <font>
      <b/>
      <sz val="9"/>
      <name val="Arial"/>
      <family val="2"/>
    </font>
    <font>
      <b/>
      <sz val="8"/>
      <color theme="1"/>
      <name val="Arial"/>
      <family val="2"/>
    </font>
    <font>
      <b/>
      <sz val="10"/>
      <color indexed="63"/>
      <name val="Times New Roman"/>
      <family val="1"/>
    </font>
    <font>
      <b/>
      <sz val="10"/>
      <name val="Times New Roman"/>
      <family val="1"/>
    </font>
    <font>
      <b/>
      <sz val="10"/>
      <color theme="1" tint="0.249977111117893"/>
      <name val="Times New Roman"/>
      <family val="1"/>
    </font>
    <font>
      <sz val="10"/>
      <name val="Times New Roman"/>
      <family val="1"/>
    </font>
    <font>
      <sz val="8"/>
      <color theme="1"/>
      <name val="Verdana"/>
      <family val="2"/>
    </font>
    <font>
      <i/>
      <sz val="8"/>
      <color rgb="FFA5D8AB"/>
      <name val="Verdana"/>
      <family val="2"/>
    </font>
    <font>
      <sz val="11"/>
      <color theme="1"/>
      <name val="Verdana"/>
      <family val="2"/>
    </font>
    <font>
      <sz val="8"/>
      <color theme="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A5D8AB"/>
        <bgColor indexed="64"/>
      </patternFill>
    </fill>
    <fill>
      <patternFill patternType="solid">
        <fgColor rgb="FF2D6435"/>
        <bgColor indexed="64"/>
      </patternFill>
    </fill>
    <fill>
      <patternFill patternType="solid">
        <fgColor rgb="FFBFE3C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7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3"/>
      </top>
      <bottom style="medium">
        <color indexed="6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3"/>
      </right>
      <top/>
      <bottom style="medium">
        <color indexed="63"/>
      </bottom>
      <diagonal/>
    </border>
    <border>
      <left style="medium">
        <color indexed="63"/>
      </left>
      <right style="medium">
        <color indexed="64"/>
      </right>
      <top/>
      <bottom style="medium">
        <color indexed="63"/>
      </bottom>
      <diagonal/>
    </border>
    <border>
      <left style="medium">
        <color indexed="64"/>
      </left>
      <right style="medium">
        <color indexed="63"/>
      </right>
      <top style="medium">
        <color indexed="63"/>
      </top>
      <bottom style="medium">
        <color indexed="63"/>
      </bottom>
      <diagonal/>
    </border>
    <border>
      <left style="medium">
        <color indexed="63"/>
      </left>
      <right style="medium">
        <color indexed="63"/>
      </right>
      <top style="medium">
        <color indexed="63"/>
      </top>
      <bottom style="medium">
        <color indexed="63"/>
      </bottom>
      <diagonal/>
    </border>
    <border>
      <left style="medium">
        <color indexed="63"/>
      </left>
      <right style="medium">
        <color indexed="64"/>
      </right>
      <top style="medium">
        <color indexed="63"/>
      </top>
      <bottom style="medium">
        <color indexed="63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3"/>
      </right>
      <top style="medium">
        <color indexed="64"/>
      </top>
      <bottom style="medium">
        <color indexed="63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3"/>
      </right>
      <top style="medium">
        <color indexed="63"/>
      </top>
      <bottom/>
      <diagonal/>
    </border>
    <border>
      <left style="medium">
        <color indexed="63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3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3"/>
      </top>
      <bottom style="medium">
        <color indexed="63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</cellStyleXfs>
  <cellXfs count="435">
    <xf numFmtId="0" fontId="0" fillId="0" borderId="0" xfId="0"/>
    <xf numFmtId="0" fontId="2" fillId="0" borderId="1" xfId="0" applyFont="1" applyBorder="1"/>
    <xf numFmtId="0" fontId="0" fillId="0" borderId="1" xfId="0" applyBorder="1"/>
    <xf numFmtId="0" fontId="2" fillId="0" borderId="1" xfId="0" applyFont="1" applyBorder="1" applyAlignment="1">
      <alignment horizontal="center"/>
    </xf>
    <xf numFmtId="44" fontId="0" fillId="0" borderId="1" xfId="0" applyNumberFormat="1" applyBorder="1"/>
    <xf numFmtId="10" fontId="0" fillId="0" borderId="1" xfId="0" applyNumberFormat="1" applyBorder="1"/>
    <xf numFmtId="0" fontId="3" fillId="2" borderId="2" xfId="0" applyFont="1" applyFill="1" applyBorder="1" applyAlignment="1">
      <alignment horizontal="center"/>
    </xf>
    <xf numFmtId="10" fontId="4" fillId="2" borderId="3" xfId="2" applyNumberFormat="1" applyFont="1" applyFill="1" applyBorder="1" applyAlignment="1">
      <alignment horizontal="center"/>
    </xf>
    <xf numFmtId="0" fontId="4" fillId="3" borderId="0" xfId="0" applyFont="1" applyFill="1"/>
    <xf numFmtId="0" fontId="3" fillId="0" borderId="4" xfId="0" applyFont="1" applyBorder="1" applyAlignment="1">
      <alignment horizontal="center"/>
    </xf>
    <xf numFmtId="10" fontId="3" fillId="0" borderId="1" xfId="0" applyNumberFormat="1" applyFont="1" applyBorder="1" applyAlignment="1">
      <alignment horizontal="center"/>
    </xf>
    <xf numFmtId="0" fontId="3" fillId="3" borderId="0" xfId="0" applyFont="1" applyFill="1"/>
    <xf numFmtId="0" fontId="4" fillId="2" borderId="4" xfId="0" applyFont="1" applyFill="1" applyBorder="1"/>
    <xf numFmtId="10" fontId="4" fillId="2" borderId="1" xfId="0" applyNumberFormat="1" applyFont="1" applyFill="1" applyBorder="1" applyAlignment="1">
      <alignment horizontal="center"/>
    </xf>
    <xf numFmtId="0" fontId="4" fillId="0" borderId="4" xfId="0" applyFont="1" applyBorder="1"/>
    <xf numFmtId="10" fontId="4" fillId="0" borderId="1" xfId="0" applyNumberFormat="1" applyFont="1" applyBorder="1" applyAlignment="1">
      <alignment horizontal="center"/>
    </xf>
    <xf numFmtId="0" fontId="0" fillId="3" borderId="0" xfId="0" applyFill="1"/>
    <xf numFmtId="0" fontId="3" fillId="3" borderId="5" xfId="0" applyFont="1" applyFill="1" applyBorder="1"/>
    <xf numFmtId="0" fontId="3" fillId="3" borderId="1" xfId="0" applyFont="1" applyFill="1" applyBorder="1" applyAlignment="1">
      <alignment horizontal="center"/>
    </xf>
    <xf numFmtId="0" fontId="3" fillId="3" borderId="1" xfId="0" applyFont="1" applyFill="1" applyBorder="1"/>
    <xf numFmtId="0" fontId="3" fillId="3" borderId="5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10" fontId="3" fillId="2" borderId="1" xfId="0" applyNumberFormat="1" applyFont="1" applyFill="1" applyBorder="1" applyAlignment="1">
      <alignment horizontal="center"/>
    </xf>
    <xf numFmtId="43" fontId="3" fillId="3" borderId="1" xfId="1" applyFont="1" applyFill="1" applyBorder="1"/>
    <xf numFmtId="10" fontId="4" fillId="0" borderId="1" xfId="2" applyNumberFormat="1" applyFont="1" applyBorder="1" applyAlignment="1">
      <alignment horizontal="center"/>
    </xf>
    <xf numFmtId="165" fontId="4" fillId="3" borderId="0" xfId="0" applyNumberFormat="1" applyFont="1" applyFill="1"/>
    <xf numFmtId="0" fontId="4" fillId="3" borderId="4" xfId="0" applyFont="1" applyFill="1" applyBorder="1"/>
    <xf numFmtId="10" fontId="4" fillId="3" borderId="1" xfId="0" applyNumberFormat="1" applyFont="1" applyFill="1" applyBorder="1" applyAlignment="1">
      <alignment horizontal="center"/>
    </xf>
    <xf numFmtId="10" fontId="4" fillId="2" borderId="1" xfId="2" applyNumberFormat="1" applyFont="1" applyFill="1" applyBorder="1" applyAlignment="1">
      <alignment horizontal="center"/>
    </xf>
    <xf numFmtId="165" fontId="3" fillId="3" borderId="1" xfId="1" applyNumberFormat="1" applyFont="1" applyFill="1" applyBorder="1"/>
    <xf numFmtId="10" fontId="3" fillId="2" borderId="1" xfId="2" applyNumberFormat="1" applyFont="1" applyFill="1" applyBorder="1" applyAlignment="1">
      <alignment horizontal="center"/>
    </xf>
    <xf numFmtId="166" fontId="4" fillId="3" borderId="0" xfId="2" applyNumberFormat="1" applyFont="1" applyFill="1"/>
    <xf numFmtId="166" fontId="4" fillId="3" borderId="0" xfId="0" applyNumberFormat="1" applyFont="1" applyFill="1"/>
    <xf numFmtId="10" fontId="4" fillId="3" borderId="0" xfId="2" applyNumberFormat="1" applyFont="1" applyFill="1"/>
    <xf numFmtId="10" fontId="3" fillId="3" borderId="0" xfId="2" applyNumberFormat="1" applyFont="1" applyFill="1"/>
    <xf numFmtId="10" fontId="3" fillId="3" borderId="1" xfId="1" applyNumberFormat="1" applyFont="1" applyFill="1" applyBorder="1"/>
    <xf numFmtId="10" fontId="4" fillId="3" borderId="1" xfId="2" applyNumberFormat="1" applyFont="1" applyFill="1" applyBorder="1" applyAlignment="1">
      <alignment horizontal="center"/>
    </xf>
    <xf numFmtId="2" fontId="3" fillId="3" borderId="1" xfId="1" applyNumberFormat="1" applyFont="1" applyFill="1" applyBorder="1"/>
    <xf numFmtId="10" fontId="4" fillId="3" borderId="0" xfId="0" applyNumberFormat="1" applyFont="1" applyFill="1"/>
    <xf numFmtId="10" fontId="6" fillId="3" borderId="1" xfId="1" applyNumberFormat="1" applyFont="1" applyFill="1" applyBorder="1"/>
    <xf numFmtId="43" fontId="3" fillId="3" borderId="1" xfId="1" applyFont="1" applyFill="1" applyBorder="1" applyAlignment="1">
      <alignment horizontal="center"/>
    </xf>
    <xf numFmtId="10" fontId="3" fillId="3" borderId="1" xfId="2" applyNumberFormat="1" applyFont="1" applyFill="1" applyBorder="1"/>
    <xf numFmtId="0" fontId="3" fillId="2" borderId="6" xfId="0" applyFont="1" applyFill="1" applyBorder="1"/>
    <xf numFmtId="10" fontId="3" fillId="2" borderId="7" xfId="0" applyNumberFormat="1" applyFont="1" applyFill="1" applyBorder="1" applyAlignment="1">
      <alignment horizontal="center"/>
    </xf>
    <xf numFmtId="4" fontId="4" fillId="3" borderId="0" xfId="0" applyNumberFormat="1" applyFont="1" applyFill="1"/>
    <xf numFmtId="0" fontId="4" fillId="0" borderId="0" xfId="0" applyFont="1"/>
    <xf numFmtId="10" fontId="4" fillId="0" borderId="0" xfId="0" applyNumberFormat="1" applyFont="1"/>
    <xf numFmtId="2" fontId="4" fillId="0" borderId="0" xfId="0" applyNumberFormat="1" applyFont="1"/>
    <xf numFmtId="10" fontId="4" fillId="0" borderId="0" xfId="2" applyNumberFormat="1" applyFont="1"/>
    <xf numFmtId="43" fontId="4" fillId="0" borderId="0" xfId="1" applyFont="1"/>
    <xf numFmtId="0" fontId="3" fillId="0" borderId="0" xfId="0" applyFont="1"/>
    <xf numFmtId="165" fontId="4" fillId="0" borderId="0" xfId="0" applyNumberFormat="1" applyFont="1"/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/>
    </xf>
    <xf numFmtId="3" fontId="7" fillId="2" borderId="1" xfId="0" applyNumberFormat="1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3" fontId="7" fillId="3" borderId="1" xfId="0" applyNumberFormat="1" applyFont="1" applyFill="1" applyBorder="1" applyAlignment="1">
      <alignment horizontal="center"/>
    </xf>
    <xf numFmtId="10" fontId="7" fillId="3" borderId="1" xfId="2" applyNumberFormat="1" applyFont="1" applyFill="1" applyBorder="1" applyAlignment="1">
      <alignment horizontal="center"/>
    </xf>
    <xf numFmtId="10" fontId="7" fillId="3" borderId="1" xfId="0" applyNumberFormat="1" applyFont="1" applyFill="1" applyBorder="1" applyAlignment="1">
      <alignment horizontal="center"/>
    </xf>
    <xf numFmtId="10" fontId="7" fillId="2" borderId="1" xfId="2" applyNumberFormat="1" applyFont="1" applyFill="1" applyBorder="1" applyAlignment="1">
      <alignment horizontal="center"/>
    </xf>
    <xf numFmtId="0" fontId="7" fillId="3" borderId="0" xfId="0" applyFont="1" applyFill="1" applyAlignment="1">
      <alignment horizont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/>
    </xf>
    <xf numFmtId="2" fontId="7" fillId="2" borderId="1" xfId="0" applyNumberFormat="1" applyFont="1" applyFill="1" applyBorder="1" applyAlignment="1">
      <alignment horizontal="center"/>
    </xf>
    <xf numFmtId="0" fontId="7" fillId="3" borderId="6" xfId="0" applyFont="1" applyFill="1" applyBorder="1" applyAlignment="1">
      <alignment horizontal="center"/>
    </xf>
    <xf numFmtId="2" fontId="7" fillId="3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10" fontId="7" fillId="2" borderId="1" xfId="2" applyNumberFormat="1" applyFont="1" applyFill="1" applyBorder="1"/>
    <xf numFmtId="0" fontId="7" fillId="0" borderId="1" xfId="0" applyFont="1" applyBorder="1" applyAlignment="1">
      <alignment horizontal="center"/>
    </xf>
    <xf numFmtId="3" fontId="7" fillId="0" borderId="1" xfId="0" applyNumberFormat="1" applyFont="1" applyBorder="1" applyAlignment="1">
      <alignment horizontal="center"/>
    </xf>
    <xf numFmtId="10" fontId="7" fillId="0" borderId="1" xfId="2" applyNumberFormat="1" applyFont="1" applyBorder="1"/>
    <xf numFmtId="3" fontId="0" fillId="0" borderId="1" xfId="0" applyNumberFormat="1" applyBorder="1"/>
    <xf numFmtId="10" fontId="7" fillId="0" borderId="1" xfId="2" applyNumberFormat="1" applyFont="1" applyBorder="1" applyAlignment="1">
      <alignment horizontal="center"/>
    </xf>
    <xf numFmtId="0" fontId="13" fillId="0" borderId="1" xfId="0" applyFont="1" applyBorder="1"/>
    <xf numFmtId="166" fontId="0" fillId="0" borderId="1" xfId="2" applyNumberFormat="1" applyFont="1" applyBorder="1"/>
    <xf numFmtId="10" fontId="0" fillId="0" borderId="1" xfId="2" applyNumberFormat="1" applyFont="1" applyBorder="1"/>
    <xf numFmtId="0" fontId="16" fillId="4" borderId="2" xfId="0" applyFont="1" applyFill="1" applyBorder="1"/>
    <xf numFmtId="0" fontId="16" fillId="4" borderId="9" xfId="0" applyFont="1" applyFill="1" applyBorder="1" applyAlignment="1">
      <alignment horizontal="center"/>
    </xf>
    <xf numFmtId="0" fontId="16" fillId="4" borderId="10" xfId="0" applyFont="1" applyFill="1" applyBorder="1" applyAlignment="1">
      <alignment horizontal="center"/>
    </xf>
    <xf numFmtId="0" fontId="17" fillId="0" borderId="11" xfId="0" applyFont="1" applyBorder="1" applyAlignment="1">
      <alignment wrapText="1"/>
    </xf>
    <xf numFmtId="10" fontId="17" fillId="0" borderId="12" xfId="0" applyNumberFormat="1" applyFont="1" applyBorder="1" applyAlignment="1">
      <alignment horizontal="center"/>
    </xf>
    <xf numFmtId="10" fontId="17" fillId="0" borderId="13" xfId="0" applyNumberFormat="1" applyFont="1" applyBorder="1" applyAlignment="1">
      <alignment horizontal="center"/>
    </xf>
    <xf numFmtId="0" fontId="17" fillId="0" borderId="14" xfId="0" applyFont="1" applyBorder="1"/>
    <xf numFmtId="0" fontId="17" fillId="0" borderId="15" xfId="0" applyFont="1" applyBorder="1"/>
    <xf numFmtId="0" fontId="17" fillId="0" borderId="16" xfId="0" applyFont="1" applyBorder="1"/>
    <xf numFmtId="10" fontId="17" fillId="0" borderId="17" xfId="0" applyNumberFormat="1" applyFont="1" applyBorder="1" applyAlignment="1">
      <alignment horizontal="center"/>
    </xf>
    <xf numFmtId="0" fontId="17" fillId="0" borderId="18" xfId="0" applyFont="1" applyBorder="1"/>
    <xf numFmtId="0" fontId="16" fillId="4" borderId="19" xfId="0" applyFont="1" applyFill="1" applyBorder="1" applyAlignment="1">
      <alignment horizontal="center" wrapText="1"/>
    </xf>
    <xf numFmtId="0" fontId="16" fillId="4" borderId="8" xfId="0" applyFont="1" applyFill="1" applyBorder="1" applyAlignment="1">
      <alignment horizontal="center"/>
    </xf>
    <xf numFmtId="0" fontId="16" fillId="4" borderId="20" xfId="0" applyFont="1" applyFill="1" applyBorder="1" applyAlignment="1">
      <alignment horizontal="center" wrapText="1"/>
    </xf>
    <xf numFmtId="0" fontId="17" fillId="0" borderId="21" xfId="0" applyFont="1" applyBorder="1" applyAlignment="1">
      <alignment wrapText="1"/>
    </xf>
    <xf numFmtId="10" fontId="17" fillId="0" borderId="22" xfId="0" applyNumberFormat="1" applyFont="1" applyBorder="1" applyAlignment="1">
      <alignment horizontal="center" vertical="top" wrapText="1"/>
    </xf>
    <xf numFmtId="0" fontId="3" fillId="0" borderId="24" xfId="0" applyFont="1" applyBorder="1"/>
    <xf numFmtId="0" fontId="16" fillId="4" borderId="21" xfId="0" applyFont="1" applyFill="1" applyBorder="1" applyAlignment="1">
      <alignment horizontal="center" wrapText="1"/>
    </xf>
    <xf numFmtId="0" fontId="16" fillId="4" borderId="26" xfId="0" applyFont="1" applyFill="1" applyBorder="1" applyAlignment="1">
      <alignment horizontal="center"/>
    </xf>
    <xf numFmtId="0" fontId="16" fillId="4" borderId="28" xfId="0" applyFont="1" applyFill="1" applyBorder="1" applyAlignment="1">
      <alignment horizontal="center" wrapText="1"/>
    </xf>
    <xf numFmtId="0" fontId="16" fillId="4" borderId="29" xfId="0" applyFont="1" applyFill="1" applyBorder="1" applyAlignment="1">
      <alignment horizontal="center"/>
    </xf>
    <xf numFmtId="0" fontId="17" fillId="0" borderId="31" xfId="0" applyFont="1" applyBorder="1" applyAlignment="1">
      <alignment wrapText="1"/>
    </xf>
    <xf numFmtId="0" fontId="17" fillId="0" borderId="12" xfId="0" applyFont="1" applyBorder="1" applyAlignment="1">
      <alignment wrapText="1"/>
    </xf>
    <xf numFmtId="10" fontId="17" fillId="0" borderId="32" xfId="0" applyNumberFormat="1" applyFont="1" applyBorder="1" applyAlignment="1">
      <alignment horizontal="center" vertical="top" wrapText="1"/>
    </xf>
    <xf numFmtId="0" fontId="17" fillId="0" borderId="33" xfId="0" applyFont="1" applyBorder="1" applyAlignment="1">
      <alignment wrapText="1"/>
    </xf>
    <xf numFmtId="10" fontId="17" fillId="0" borderId="34" xfId="0" applyNumberFormat="1" applyFont="1" applyBorder="1" applyAlignment="1">
      <alignment horizontal="center"/>
    </xf>
    <xf numFmtId="0" fontId="18" fillId="2" borderId="14" xfId="0" applyFont="1" applyFill="1" applyBorder="1"/>
    <xf numFmtId="0" fontId="3" fillId="3" borderId="0" xfId="0" applyFont="1" applyFill="1" applyAlignment="1">
      <alignment horizontal="right" vertical="center"/>
    </xf>
    <xf numFmtId="0" fontId="4" fillId="3" borderId="0" xfId="0" applyFont="1" applyFill="1" applyAlignment="1">
      <alignment horizontal="right" vertical="center"/>
    </xf>
    <xf numFmtId="0" fontId="4" fillId="3" borderId="25" xfId="0" applyFont="1" applyFill="1" applyBorder="1" applyAlignment="1">
      <alignment horizontal="right" vertical="center"/>
    </xf>
    <xf numFmtId="0" fontId="4" fillId="3" borderId="24" xfId="0" applyFont="1" applyFill="1" applyBorder="1" applyAlignment="1">
      <alignment horizontal="right" vertical="center"/>
    </xf>
    <xf numFmtId="0" fontId="3" fillId="3" borderId="47" xfId="0" applyFont="1" applyFill="1" applyBorder="1" applyAlignment="1">
      <alignment horizontal="left" vertical="center"/>
    </xf>
    <xf numFmtId="4" fontId="3" fillId="3" borderId="48" xfId="0" applyNumberFormat="1" applyFont="1" applyFill="1" applyBorder="1" applyAlignment="1">
      <alignment horizontal="right" vertical="center"/>
    </xf>
    <xf numFmtId="0" fontId="3" fillId="3" borderId="48" xfId="0" applyFont="1" applyFill="1" applyBorder="1" applyAlignment="1">
      <alignment horizontal="center" vertical="center"/>
    </xf>
    <xf numFmtId="0" fontId="3" fillId="3" borderId="48" xfId="0" applyFont="1" applyFill="1" applyBorder="1" applyAlignment="1">
      <alignment horizontal="right" vertical="center"/>
    </xf>
    <xf numFmtId="3" fontId="4" fillId="3" borderId="48" xfId="0" applyNumberFormat="1" applyFont="1" applyFill="1" applyBorder="1" applyAlignment="1">
      <alignment horizontal="right" vertical="center"/>
    </xf>
    <xf numFmtId="4" fontId="3" fillId="3" borderId="49" xfId="1" applyNumberFormat="1" applyFont="1" applyFill="1" applyBorder="1" applyAlignment="1">
      <alignment horizontal="right" vertical="center"/>
    </xf>
    <xf numFmtId="4" fontId="4" fillId="3" borderId="48" xfId="0" applyNumberFormat="1" applyFont="1" applyFill="1" applyBorder="1" applyAlignment="1">
      <alignment horizontal="right" vertical="center"/>
    </xf>
    <xf numFmtId="0" fontId="4" fillId="3" borderId="48" xfId="0" applyFont="1" applyFill="1" applyBorder="1" applyAlignment="1">
      <alignment horizontal="center" vertical="center"/>
    </xf>
    <xf numFmtId="0" fontId="4" fillId="3" borderId="48" xfId="0" applyFont="1" applyFill="1" applyBorder="1" applyAlignment="1">
      <alignment horizontal="right" vertical="center"/>
    </xf>
    <xf numFmtId="4" fontId="3" fillId="3" borderId="49" xfId="0" applyNumberFormat="1" applyFont="1" applyFill="1" applyBorder="1" applyAlignment="1">
      <alignment horizontal="right" vertical="center"/>
    </xf>
    <xf numFmtId="0" fontId="4" fillId="3" borderId="0" xfId="0" applyFont="1" applyFill="1" applyAlignment="1">
      <alignment horizontal="center" vertical="center"/>
    </xf>
    <xf numFmtId="0" fontId="4" fillId="0" borderId="0" xfId="0" applyFont="1" applyAlignment="1">
      <alignment horizontal="right" vertical="center"/>
    </xf>
    <xf numFmtId="167" fontId="4" fillId="3" borderId="48" xfId="2" applyNumberFormat="1" applyFont="1" applyFill="1" applyBorder="1" applyAlignment="1">
      <alignment horizontal="right" vertical="center"/>
    </xf>
    <xf numFmtId="4" fontId="3" fillId="0" borderId="0" xfId="0" applyNumberFormat="1" applyFont="1" applyAlignment="1">
      <alignment horizontal="right" vertical="center"/>
    </xf>
    <xf numFmtId="0" fontId="3" fillId="0" borderId="47" xfId="0" applyFont="1" applyBorder="1" applyAlignment="1">
      <alignment horizontal="left" vertical="center"/>
    </xf>
    <xf numFmtId="0" fontId="4" fillId="3" borderId="24" xfId="0" applyFont="1" applyFill="1" applyBorder="1" applyAlignment="1">
      <alignment horizontal="left" vertical="center"/>
    </xf>
    <xf numFmtId="4" fontId="4" fillId="3" borderId="0" xfId="0" applyNumberFormat="1" applyFont="1" applyFill="1" applyAlignment="1">
      <alignment horizontal="right" vertical="center"/>
    </xf>
    <xf numFmtId="4" fontId="3" fillId="3" borderId="25" xfId="0" applyNumberFormat="1" applyFont="1" applyFill="1" applyBorder="1" applyAlignment="1">
      <alignment horizontal="right" vertical="center"/>
    </xf>
    <xf numFmtId="0" fontId="3" fillId="4" borderId="51" xfId="0" applyFont="1" applyFill="1" applyBorder="1" applyAlignment="1">
      <alignment horizontal="left" vertical="center"/>
    </xf>
    <xf numFmtId="0" fontId="3" fillId="2" borderId="54" xfId="0" applyFont="1" applyFill="1" applyBorder="1" applyAlignment="1">
      <alignment horizontal="left" vertical="center"/>
    </xf>
    <xf numFmtId="0" fontId="18" fillId="0" borderId="0" xfId="0" applyFont="1" applyAlignment="1">
      <alignment horizontal="center"/>
    </xf>
    <xf numFmtId="168" fontId="15" fillId="0" borderId="0" xfId="0" applyNumberFormat="1" applyFont="1"/>
    <xf numFmtId="0" fontId="15" fillId="0" borderId="0" xfId="0" applyFont="1"/>
    <xf numFmtId="0" fontId="18" fillId="2" borderId="2" xfId="0" applyFont="1" applyFill="1" applyBorder="1" applyAlignment="1">
      <alignment horizontal="center"/>
    </xf>
    <xf numFmtId="168" fontId="15" fillId="2" borderId="10" xfId="0" applyNumberFormat="1" applyFont="1" applyFill="1" applyBorder="1"/>
    <xf numFmtId="0" fontId="18" fillId="0" borderId="4" xfId="0" applyFont="1" applyBorder="1"/>
    <xf numFmtId="168" fontId="18" fillId="0" borderId="27" xfId="0" applyNumberFormat="1" applyFont="1" applyBorder="1"/>
    <xf numFmtId="43" fontId="18" fillId="0" borderId="45" xfId="1" applyFont="1" applyBorder="1"/>
    <xf numFmtId="168" fontId="18" fillId="2" borderId="12" xfId="0" applyNumberFormat="1" applyFont="1" applyFill="1" applyBorder="1"/>
    <xf numFmtId="168" fontId="18" fillId="0" borderId="25" xfId="0" applyNumberFormat="1" applyFont="1" applyBorder="1"/>
    <xf numFmtId="168" fontId="18" fillId="2" borderId="10" xfId="0" applyNumberFormat="1" applyFont="1" applyFill="1" applyBorder="1"/>
    <xf numFmtId="0" fontId="18" fillId="0" borderId="57" xfId="0" applyFont="1" applyBorder="1"/>
    <xf numFmtId="168" fontId="18" fillId="0" borderId="45" xfId="0" applyNumberFormat="1" applyFont="1" applyBorder="1"/>
    <xf numFmtId="0" fontId="18" fillId="2" borderId="6" xfId="0" applyFont="1" applyFill="1" applyBorder="1"/>
    <xf numFmtId="168" fontId="18" fillId="2" borderId="37" xfId="0" applyNumberFormat="1" applyFont="1" applyFill="1" applyBorder="1"/>
    <xf numFmtId="0" fontId="18" fillId="0" borderId="6" xfId="0" applyFont="1" applyBorder="1"/>
    <xf numFmtId="168" fontId="18" fillId="0" borderId="37" xfId="0" applyNumberFormat="1" applyFont="1" applyBorder="1"/>
    <xf numFmtId="0" fontId="18" fillId="0" borderId="1" xfId="0" applyFont="1" applyBorder="1" applyAlignment="1">
      <alignment horizontal="center"/>
    </xf>
    <xf numFmtId="168" fontId="15" fillId="0" borderId="1" xfId="0" applyNumberFormat="1" applyFont="1" applyBorder="1"/>
    <xf numFmtId="0" fontId="18" fillId="0" borderId="1" xfId="0" applyFont="1" applyBorder="1"/>
    <xf numFmtId="168" fontId="18" fillId="0" borderId="1" xfId="0" applyNumberFormat="1" applyFont="1" applyBorder="1"/>
    <xf numFmtId="43" fontId="18" fillId="0" borderId="1" xfId="1" applyFont="1" applyBorder="1"/>
    <xf numFmtId="0" fontId="18" fillId="2" borderId="1" xfId="0" applyFont="1" applyFill="1" applyBorder="1"/>
    <xf numFmtId="168" fontId="18" fillId="2" borderId="1" xfId="0" applyNumberFormat="1" applyFont="1" applyFill="1" applyBorder="1"/>
    <xf numFmtId="9" fontId="0" fillId="0" borderId="1" xfId="0" applyNumberFormat="1" applyBorder="1"/>
    <xf numFmtId="0" fontId="5" fillId="3" borderId="1" xfId="0" applyFont="1" applyFill="1" applyBorder="1"/>
    <xf numFmtId="0" fontId="2" fillId="0" borderId="1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44" fontId="2" fillId="0" borderId="1" xfId="0" applyNumberFormat="1" applyFont="1" applyBorder="1"/>
    <xf numFmtId="10" fontId="3" fillId="0" borderId="0" xfId="0" applyNumberFormat="1" applyFont="1"/>
    <xf numFmtId="0" fontId="20" fillId="0" borderId="23" xfId="0" applyFont="1" applyBorder="1" applyAlignment="1">
      <alignment wrapText="1"/>
    </xf>
    <xf numFmtId="0" fontId="20" fillId="0" borderId="58" xfId="0" applyFont="1" applyBorder="1" applyAlignment="1">
      <alignment wrapText="1"/>
    </xf>
    <xf numFmtId="0" fontId="20" fillId="0" borderId="59" xfId="0" applyFont="1" applyBorder="1" applyAlignment="1">
      <alignment wrapText="1"/>
    </xf>
    <xf numFmtId="0" fontId="21" fillId="0" borderId="13" xfId="0" applyFont="1" applyBorder="1"/>
    <xf numFmtId="0" fontId="22" fillId="4" borderId="59" xfId="0" applyFont="1" applyFill="1" applyBorder="1" applyAlignment="1">
      <alignment horizontal="center" wrapText="1"/>
    </xf>
    <xf numFmtId="0" fontId="20" fillId="0" borderId="59" xfId="0" applyFont="1" applyBorder="1" applyAlignment="1">
      <alignment horizontal="left" wrapText="1"/>
    </xf>
    <xf numFmtId="0" fontId="20" fillId="0" borderId="60" xfId="0" applyFont="1" applyBorder="1"/>
    <xf numFmtId="0" fontId="20" fillId="0" borderId="13" xfId="0" applyFont="1" applyBorder="1" applyAlignment="1">
      <alignment wrapText="1"/>
    </xf>
    <xf numFmtId="0" fontId="20" fillId="0" borderId="60" xfId="0" applyFont="1" applyBorder="1" applyAlignment="1">
      <alignment horizontal="justify"/>
    </xf>
    <xf numFmtId="0" fontId="22" fillId="4" borderId="61" xfId="0" applyFont="1" applyFill="1" applyBorder="1" applyAlignment="1">
      <alignment horizontal="center" wrapText="1"/>
    </xf>
    <xf numFmtId="0" fontId="22" fillId="0" borderId="59" xfId="0" applyFont="1" applyBorder="1" applyAlignment="1">
      <alignment horizontal="left" wrapText="1"/>
    </xf>
    <xf numFmtId="0" fontId="23" fillId="0" borderId="12" xfId="0" applyFont="1" applyBorder="1"/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3" fillId="0" borderId="1" xfId="0" applyFont="1" applyBorder="1" applyAlignment="1">
      <alignment horizontal="left" vertical="center" wrapText="1"/>
    </xf>
    <xf numFmtId="0" fontId="24" fillId="7" borderId="62" xfId="0" applyFont="1" applyFill="1" applyBorder="1" applyAlignment="1">
      <alignment horizontal="right" wrapText="1"/>
    </xf>
    <xf numFmtId="3" fontId="24" fillId="7" borderId="62" xfId="0" applyNumberFormat="1" applyFont="1" applyFill="1" applyBorder="1" applyAlignment="1">
      <alignment horizontal="right" wrapText="1"/>
    </xf>
    <xf numFmtId="3" fontId="24" fillId="8" borderId="62" xfId="0" applyNumberFormat="1" applyFont="1" applyFill="1" applyBorder="1" applyAlignment="1">
      <alignment horizontal="right" wrapText="1"/>
    </xf>
    <xf numFmtId="0" fontId="26" fillId="10" borderId="0" xfId="0" applyFont="1" applyFill="1"/>
    <xf numFmtId="0" fontId="13" fillId="5" borderId="1" xfId="0" applyFont="1" applyFill="1" applyBorder="1"/>
    <xf numFmtId="3" fontId="24" fillId="5" borderId="62" xfId="0" applyNumberFormat="1" applyFont="1" applyFill="1" applyBorder="1" applyAlignment="1">
      <alignment horizontal="right" wrapText="1"/>
    </xf>
    <xf numFmtId="0" fontId="24" fillId="5" borderId="62" xfId="0" applyFont="1" applyFill="1" applyBorder="1" applyAlignment="1">
      <alignment horizontal="right" wrapText="1"/>
    </xf>
    <xf numFmtId="3" fontId="0" fillId="5" borderId="1" xfId="0" applyNumberFormat="1" applyFill="1" applyBorder="1"/>
    <xf numFmtId="166" fontId="0" fillId="5" borderId="1" xfId="2" applyNumberFormat="1" applyFont="1" applyFill="1" applyBorder="1"/>
    <xf numFmtId="0" fontId="7" fillId="2" borderId="2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7" fillId="2" borderId="10" xfId="0" applyFont="1" applyFill="1" applyBorder="1" applyAlignment="1">
      <alignment horizontal="center"/>
    </xf>
    <xf numFmtId="17" fontId="7" fillId="2" borderId="4" xfId="0" applyNumberFormat="1" applyFont="1" applyFill="1" applyBorder="1" applyAlignment="1">
      <alignment horizontal="center"/>
    </xf>
    <xf numFmtId="10" fontId="7" fillId="2" borderId="27" xfId="2" applyNumberFormat="1" applyFont="1" applyFill="1" applyBorder="1" applyAlignment="1">
      <alignment horizontal="center"/>
    </xf>
    <xf numFmtId="0" fontId="3" fillId="0" borderId="24" xfId="0" applyFont="1" applyBorder="1" applyAlignment="1">
      <alignment horizontal="left" vertical="center"/>
    </xf>
    <xf numFmtId="4" fontId="4" fillId="0" borderId="0" xfId="0" applyNumberFormat="1" applyFont="1" applyAlignment="1">
      <alignment horizontal="right" vertical="center"/>
    </xf>
    <xf numFmtId="4" fontId="3" fillId="0" borderId="25" xfId="1" applyNumberFormat="1" applyFont="1" applyBorder="1" applyAlignment="1">
      <alignment horizontal="right" vertical="center"/>
    </xf>
    <xf numFmtId="4" fontId="3" fillId="0" borderId="1" xfId="1" applyNumberFormat="1" applyFont="1" applyBorder="1" applyAlignment="1">
      <alignment horizontal="right" vertical="center"/>
    </xf>
    <xf numFmtId="0" fontId="3" fillId="6" borderId="38" xfId="0" applyFont="1" applyFill="1" applyBorder="1" applyAlignment="1">
      <alignment horizontal="left" vertical="center"/>
    </xf>
    <xf numFmtId="4" fontId="4" fillId="6" borderId="12" xfId="0" applyNumberFormat="1" applyFont="1" applyFill="1" applyBorder="1" applyAlignment="1">
      <alignment horizontal="right" vertical="center"/>
    </xf>
    <xf numFmtId="0" fontId="4" fillId="6" borderId="39" xfId="0" applyFont="1" applyFill="1" applyBorder="1" applyAlignment="1">
      <alignment horizontal="right" vertical="center"/>
    </xf>
    <xf numFmtId="4" fontId="3" fillId="6" borderId="12" xfId="0" applyNumberFormat="1" applyFont="1" applyFill="1" applyBorder="1" applyAlignment="1">
      <alignment horizontal="right" vertical="center"/>
    </xf>
    <xf numFmtId="0" fontId="4" fillId="6" borderId="12" xfId="0" applyFont="1" applyFill="1" applyBorder="1" applyAlignment="1">
      <alignment horizontal="right" vertical="center"/>
    </xf>
    <xf numFmtId="4" fontId="3" fillId="6" borderId="40" xfId="1" applyNumberFormat="1" applyFont="1" applyFill="1" applyBorder="1" applyAlignment="1">
      <alignment horizontal="right" vertical="center"/>
    </xf>
    <xf numFmtId="8" fontId="19" fillId="0" borderId="40" xfId="0" applyNumberFormat="1" applyFont="1" applyBorder="1"/>
    <xf numFmtId="0" fontId="3" fillId="2" borderId="41" xfId="0" applyFont="1" applyFill="1" applyBorder="1" applyAlignment="1">
      <alignment horizontal="center" vertical="center"/>
    </xf>
    <xf numFmtId="0" fontId="19" fillId="0" borderId="38" xfId="0" applyFont="1" applyBorder="1"/>
    <xf numFmtId="172" fontId="19" fillId="0" borderId="12" xfId="0" applyNumberFormat="1" applyFont="1" applyBorder="1"/>
    <xf numFmtId="0" fontId="19" fillId="0" borderId="24" xfId="0" applyFont="1" applyBorder="1"/>
    <xf numFmtId="10" fontId="19" fillId="0" borderId="13" xfId="0" applyNumberFormat="1" applyFont="1" applyBorder="1"/>
    <xf numFmtId="0" fontId="19" fillId="0" borderId="12" xfId="0" applyFont="1" applyBorder="1" applyAlignment="1">
      <alignment horizontal="center"/>
    </xf>
    <xf numFmtId="0" fontId="4" fillId="0" borderId="39" xfId="0" applyFont="1" applyBorder="1" applyAlignment="1">
      <alignment horizontal="right" vertical="center"/>
    </xf>
    <xf numFmtId="4" fontId="4" fillId="0" borderId="12" xfId="0" applyNumberFormat="1" applyFont="1" applyBorder="1" applyAlignment="1">
      <alignment horizontal="right" vertical="center"/>
    </xf>
    <xf numFmtId="4" fontId="4" fillId="0" borderId="13" xfId="0" applyNumberFormat="1" applyFont="1" applyBorder="1" applyAlignment="1">
      <alignment horizontal="right" vertical="center"/>
    </xf>
    <xf numFmtId="4" fontId="3" fillId="0" borderId="40" xfId="1" applyNumberFormat="1" applyFont="1" applyBorder="1" applyAlignment="1">
      <alignment horizontal="right" vertical="center"/>
    </xf>
    <xf numFmtId="0" fontId="4" fillId="0" borderId="12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3" fillId="0" borderId="1" xfId="4" applyFont="1" applyBorder="1" applyAlignment="1">
      <alignment vertical="center"/>
    </xf>
    <xf numFmtId="0" fontId="3" fillId="0" borderId="1" xfId="4" applyFont="1" applyBorder="1" applyAlignment="1">
      <alignment horizontal="center" vertical="center"/>
    </xf>
    <xf numFmtId="2" fontId="3" fillId="0" borderId="1" xfId="4" applyNumberFormat="1" applyFont="1" applyBorder="1" applyAlignment="1">
      <alignment horizontal="center" vertical="center"/>
    </xf>
    <xf numFmtId="43" fontId="3" fillId="0" borderId="1" xfId="6" applyFont="1" applyBorder="1" applyAlignment="1">
      <alignment horizontal="center" vertical="center"/>
    </xf>
    <xf numFmtId="4" fontId="4" fillId="3" borderId="1" xfId="0" applyNumberFormat="1" applyFont="1" applyFill="1" applyBorder="1" applyAlignment="1">
      <alignment horizontal="right" vertical="center"/>
    </xf>
    <xf numFmtId="44" fontId="3" fillId="0" borderId="1" xfId="3" applyFont="1" applyBorder="1" applyAlignment="1">
      <alignment horizontal="right" vertical="center"/>
    </xf>
    <xf numFmtId="44" fontId="3" fillId="3" borderId="25" xfId="3" applyFont="1" applyFill="1" applyBorder="1" applyAlignment="1">
      <alignment horizontal="right" vertical="center"/>
    </xf>
    <xf numFmtId="44" fontId="3" fillId="0" borderId="17" xfId="3" applyFont="1" applyBorder="1" applyAlignment="1">
      <alignment horizontal="right" vertical="center"/>
    </xf>
    <xf numFmtId="4" fontId="3" fillId="11" borderId="12" xfId="1" applyNumberFormat="1" applyFont="1" applyFill="1" applyBorder="1" applyAlignment="1">
      <alignment horizontal="right" vertical="center"/>
    </xf>
    <xf numFmtId="44" fontId="3" fillId="3" borderId="12" xfId="3" applyFont="1" applyFill="1" applyBorder="1" applyAlignment="1">
      <alignment horizontal="right" vertical="center"/>
    </xf>
    <xf numFmtId="0" fontId="4" fillId="3" borderId="1" xfId="0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left" vertical="center"/>
    </xf>
    <xf numFmtId="4" fontId="3" fillId="2" borderId="1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center"/>
    </xf>
    <xf numFmtId="0" fontId="4" fillId="3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44" fontId="3" fillId="3" borderId="1" xfId="3" applyFont="1" applyFill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4" fontId="3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4" fontId="3" fillId="3" borderId="1" xfId="0" applyNumberFormat="1" applyFont="1" applyFill="1" applyBorder="1" applyAlignment="1">
      <alignment horizontal="right" vertical="center"/>
    </xf>
    <xf numFmtId="4" fontId="3" fillId="3" borderId="12" xfId="0" applyNumberFormat="1" applyFont="1" applyFill="1" applyBorder="1" applyAlignment="1">
      <alignment horizontal="right" vertical="center"/>
    </xf>
    <xf numFmtId="4" fontId="3" fillId="2" borderId="12" xfId="0" applyNumberFormat="1" applyFont="1" applyFill="1" applyBorder="1" applyAlignment="1">
      <alignment horizontal="right" vertical="center"/>
    </xf>
    <xf numFmtId="0" fontId="3" fillId="2" borderId="39" xfId="0" applyFont="1" applyFill="1" applyBorder="1" applyAlignment="1">
      <alignment horizontal="center" vertical="center"/>
    </xf>
    <xf numFmtId="3" fontId="3" fillId="2" borderId="12" xfId="0" applyNumberFormat="1" applyFont="1" applyFill="1" applyBorder="1" applyAlignment="1">
      <alignment horizontal="right" vertical="center"/>
    </xf>
    <xf numFmtId="4" fontId="4" fillId="11" borderId="1" xfId="1" applyNumberFormat="1" applyFont="1" applyFill="1" applyBorder="1" applyAlignment="1">
      <alignment horizontal="right" vertical="center"/>
    </xf>
    <xf numFmtId="10" fontId="3" fillId="3" borderId="30" xfId="2" applyNumberFormat="1" applyFont="1" applyFill="1" applyBorder="1" applyAlignment="1">
      <alignment horizontal="right" vertical="center"/>
    </xf>
    <xf numFmtId="0" fontId="3" fillId="5" borderId="41" xfId="0" applyFont="1" applyFill="1" applyBorder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1" fontId="3" fillId="3" borderId="1" xfId="2" applyNumberFormat="1" applyFont="1" applyFill="1" applyBorder="1" applyAlignment="1">
      <alignment horizontal="right" vertical="center"/>
    </xf>
    <xf numFmtId="8" fontId="19" fillId="0" borderId="1" xfId="0" applyNumberFormat="1" applyFont="1" applyBorder="1"/>
    <xf numFmtId="44" fontId="4" fillId="3" borderId="1" xfId="3" applyFont="1" applyFill="1" applyBorder="1" applyAlignment="1">
      <alignment horizontal="right" vertical="center"/>
    </xf>
    <xf numFmtId="0" fontId="4" fillId="5" borderId="39" xfId="0" applyFont="1" applyFill="1" applyBorder="1" applyAlignment="1">
      <alignment horizontal="right" vertical="center"/>
    </xf>
    <xf numFmtId="0" fontId="4" fillId="5" borderId="40" xfId="0" applyFont="1" applyFill="1" applyBorder="1" applyAlignment="1">
      <alignment horizontal="right" vertical="center"/>
    </xf>
    <xf numFmtId="8" fontId="3" fillId="5" borderId="12" xfId="0" applyNumberFormat="1" applyFont="1" applyFill="1" applyBorder="1" applyAlignment="1">
      <alignment horizontal="right" vertical="center"/>
    </xf>
    <xf numFmtId="0" fontId="3" fillId="3" borderId="1" xfId="0" applyFont="1" applyFill="1" applyBorder="1" applyAlignment="1">
      <alignment horizontal="left" vertical="center"/>
    </xf>
    <xf numFmtId="0" fontId="7" fillId="2" borderId="10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27" xfId="0" applyFont="1" applyFill="1" applyBorder="1" applyAlignment="1">
      <alignment horizontal="center" vertical="center" wrapText="1"/>
    </xf>
    <xf numFmtId="3" fontId="7" fillId="2" borderId="27" xfId="0" applyNumberFormat="1" applyFont="1" applyFill="1" applyBorder="1" applyAlignment="1">
      <alignment horizontal="center"/>
    </xf>
    <xf numFmtId="0" fontId="7" fillId="3" borderId="4" xfId="0" applyFont="1" applyFill="1" applyBorder="1" applyAlignment="1">
      <alignment horizontal="center"/>
    </xf>
    <xf numFmtId="3" fontId="7" fillId="3" borderId="27" xfId="0" applyNumberFormat="1" applyFont="1" applyFill="1" applyBorder="1" applyAlignment="1">
      <alignment horizontal="center"/>
    </xf>
    <xf numFmtId="10" fontId="7" fillId="3" borderId="27" xfId="2" applyNumberFormat="1" applyFont="1" applyFill="1" applyBorder="1" applyAlignment="1">
      <alignment horizontal="center"/>
    </xf>
    <xf numFmtId="10" fontId="2" fillId="11" borderId="1" xfId="2" applyNumberFormat="1" applyFont="1" applyFill="1" applyBorder="1"/>
    <xf numFmtId="10" fontId="2" fillId="0" borderId="1" xfId="0" applyNumberFormat="1" applyFont="1" applyBorder="1"/>
    <xf numFmtId="0" fontId="3" fillId="3" borderId="47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right" vertical="center"/>
    </xf>
    <xf numFmtId="4" fontId="3" fillId="5" borderId="39" xfId="0" applyNumberFormat="1" applyFont="1" applyFill="1" applyBorder="1" applyAlignment="1">
      <alignment horizontal="right" vertical="center"/>
    </xf>
    <xf numFmtId="0" fontId="3" fillId="3" borderId="12" xfId="0" applyFont="1" applyFill="1" applyBorder="1" applyAlignment="1">
      <alignment horizontal="left" vertical="center"/>
    </xf>
    <xf numFmtId="0" fontId="3" fillId="2" borderId="38" xfId="0" applyFont="1" applyFill="1" applyBorder="1" applyAlignment="1">
      <alignment horizontal="left" vertical="center"/>
    </xf>
    <xf numFmtId="0" fontId="3" fillId="3" borderId="24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3" borderId="25" xfId="0" applyFont="1" applyFill="1" applyBorder="1" applyAlignment="1">
      <alignment horizontal="center" vertical="center"/>
    </xf>
    <xf numFmtId="0" fontId="3" fillId="3" borderId="72" xfId="0" applyFont="1" applyFill="1" applyBorder="1" applyAlignment="1">
      <alignment horizontal="center" vertical="center"/>
    </xf>
    <xf numFmtId="0" fontId="19" fillId="0" borderId="17" xfId="0" applyFont="1" applyBorder="1"/>
    <xf numFmtId="0" fontId="19" fillId="0" borderId="17" xfId="0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27" fillId="0" borderId="1" xfId="0" applyFont="1" applyBorder="1"/>
    <xf numFmtId="0" fontId="19" fillId="0" borderId="1" xfId="0" applyFont="1" applyBorder="1" applyAlignment="1">
      <alignment horizontal="left"/>
    </xf>
    <xf numFmtId="44" fontId="27" fillId="0" borderId="1" xfId="0" applyNumberFormat="1" applyFont="1" applyBorder="1"/>
    <xf numFmtId="0" fontId="19" fillId="0" borderId="1" xfId="0" applyFont="1" applyBorder="1"/>
    <xf numFmtId="0" fontId="19" fillId="5" borderId="1" xfId="0" applyFont="1" applyFill="1" applyBorder="1"/>
    <xf numFmtId="44" fontId="19" fillId="5" borderId="1" xfId="0" applyNumberFormat="1" applyFont="1" applyFill="1" applyBorder="1"/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44" fontId="0" fillId="0" borderId="1" xfId="3" applyFont="1" applyBorder="1"/>
    <xf numFmtId="164" fontId="0" fillId="0" borderId="1" xfId="0" applyNumberFormat="1" applyBorder="1"/>
    <xf numFmtId="44" fontId="27" fillId="0" borderId="1" xfId="3" applyFont="1" applyBorder="1"/>
    <xf numFmtId="44" fontId="19" fillId="0" borderId="1" xfId="0" applyNumberFormat="1" applyFont="1" applyBorder="1"/>
    <xf numFmtId="4" fontId="3" fillId="3" borderId="38" xfId="0" applyNumberFormat="1" applyFont="1" applyFill="1" applyBorder="1" applyAlignment="1">
      <alignment horizontal="right" vertical="center"/>
    </xf>
    <xf numFmtId="4" fontId="3" fillId="3" borderId="44" xfId="0" applyNumberFormat="1" applyFont="1" applyFill="1" applyBorder="1" applyAlignment="1">
      <alignment horizontal="right" vertical="center"/>
    </xf>
    <xf numFmtId="3" fontId="3" fillId="3" borderId="1" xfId="0" applyNumberFormat="1" applyFont="1" applyFill="1" applyBorder="1" applyAlignment="1">
      <alignment horizontal="right" vertical="center"/>
    </xf>
    <xf numFmtId="0" fontId="3" fillId="5" borderId="38" xfId="0" applyFont="1" applyFill="1" applyBorder="1" applyAlignment="1">
      <alignment horizontal="center" vertical="center"/>
    </xf>
    <xf numFmtId="44" fontId="2" fillId="0" borderId="1" xfId="3" applyFont="1" applyBorder="1"/>
    <xf numFmtId="44" fontId="19" fillId="0" borderId="1" xfId="3" applyFont="1" applyBorder="1"/>
    <xf numFmtId="9" fontId="19" fillId="0" borderId="1" xfId="0" applyNumberFormat="1" applyFont="1" applyBorder="1"/>
    <xf numFmtId="10" fontId="19" fillId="0" borderId="1" xfId="0" applyNumberFormat="1" applyFont="1" applyBorder="1"/>
    <xf numFmtId="0" fontId="4" fillId="3" borderId="50" xfId="0" applyFont="1" applyFill="1" applyBorder="1" applyAlignment="1">
      <alignment horizontal="center" vertical="center"/>
    </xf>
    <xf numFmtId="0" fontId="4" fillId="3" borderId="73" xfId="0" applyFont="1" applyFill="1" applyBorder="1" applyAlignment="1">
      <alignment horizontal="right" vertical="center"/>
    </xf>
    <xf numFmtId="169" fontId="3" fillId="3" borderId="48" xfId="0" applyNumberFormat="1" applyFont="1" applyFill="1" applyBorder="1" applyAlignment="1">
      <alignment horizontal="right" vertical="center"/>
    </xf>
    <xf numFmtId="3" fontId="3" fillId="3" borderId="48" xfId="0" applyNumberFormat="1" applyFont="1" applyFill="1" applyBorder="1" applyAlignment="1">
      <alignment horizontal="right" vertical="center"/>
    </xf>
    <xf numFmtId="4" fontId="3" fillId="0" borderId="48" xfId="0" applyNumberFormat="1" applyFont="1" applyBorder="1" applyAlignment="1">
      <alignment horizontal="right" vertical="center"/>
    </xf>
    <xf numFmtId="171" fontId="3" fillId="0" borderId="48" xfId="0" applyNumberFormat="1" applyFont="1" applyBorder="1" applyAlignment="1">
      <alignment horizontal="right" vertical="center"/>
    </xf>
    <xf numFmtId="0" fontId="3" fillId="3" borderId="49" xfId="0" applyFont="1" applyFill="1" applyBorder="1" applyAlignment="1">
      <alignment horizontal="right" vertical="center"/>
    </xf>
    <xf numFmtId="43" fontId="3" fillId="3" borderId="48" xfId="1" applyFont="1" applyFill="1" applyBorder="1" applyAlignment="1">
      <alignment horizontal="right" vertical="center"/>
    </xf>
    <xf numFmtId="44" fontId="3" fillId="3" borderId="48" xfId="0" applyNumberFormat="1" applyFont="1" applyFill="1" applyBorder="1" applyAlignment="1">
      <alignment horizontal="center" vertical="center"/>
    </xf>
    <xf numFmtId="2" fontId="3" fillId="3" borderId="48" xfId="0" applyNumberFormat="1" applyFont="1" applyFill="1" applyBorder="1" applyAlignment="1">
      <alignment horizontal="center" vertical="center"/>
    </xf>
    <xf numFmtId="10" fontId="3" fillId="3" borderId="48" xfId="2" applyNumberFormat="1" applyFont="1" applyFill="1" applyBorder="1" applyAlignment="1">
      <alignment horizontal="right" vertical="center"/>
    </xf>
    <xf numFmtId="10" fontId="3" fillId="0" borderId="1" xfId="2" applyNumberFormat="1" applyFont="1" applyBorder="1" applyAlignment="1">
      <alignment horizontal="center" vertical="center"/>
    </xf>
    <xf numFmtId="10" fontId="3" fillId="3" borderId="1" xfId="2" applyNumberFormat="1" applyFont="1" applyFill="1" applyBorder="1" applyAlignment="1">
      <alignment horizontal="center" vertical="center"/>
    </xf>
    <xf numFmtId="0" fontId="3" fillId="2" borderId="30" xfId="0" applyFont="1" applyFill="1" applyBorder="1" applyAlignment="1">
      <alignment horizontal="center" vertical="center"/>
    </xf>
    <xf numFmtId="4" fontId="3" fillId="2" borderId="43" xfId="0" applyNumberFormat="1" applyFont="1" applyFill="1" applyBorder="1" applyAlignment="1">
      <alignment horizontal="right" vertical="center"/>
    </xf>
    <xf numFmtId="0" fontId="3" fillId="2" borderId="12" xfId="0" applyFont="1" applyFill="1" applyBorder="1" applyAlignment="1">
      <alignment horizontal="right" vertical="center"/>
    </xf>
    <xf numFmtId="4" fontId="3" fillId="2" borderId="46" xfId="0" applyNumberFormat="1" applyFont="1" applyFill="1" applyBorder="1" applyAlignment="1">
      <alignment horizontal="right" vertical="center"/>
    </xf>
    <xf numFmtId="0" fontId="4" fillId="4" borderId="52" xfId="0" applyFont="1" applyFill="1" applyBorder="1" applyAlignment="1">
      <alignment horizontal="center" vertical="center"/>
    </xf>
    <xf numFmtId="4" fontId="4" fillId="4" borderId="53" xfId="0" quotePrefix="1" applyNumberFormat="1" applyFont="1" applyFill="1" applyBorder="1" applyAlignment="1">
      <alignment horizontal="right" vertical="center"/>
    </xf>
    <xf numFmtId="0" fontId="4" fillId="0" borderId="47" xfId="0" applyFont="1" applyBorder="1" applyAlignment="1">
      <alignment horizontal="left" vertical="center"/>
    </xf>
    <xf numFmtId="170" fontId="4" fillId="0" borderId="48" xfId="0" applyNumberFormat="1" applyFont="1" applyBorder="1" applyAlignment="1">
      <alignment horizontal="right" vertical="center"/>
    </xf>
    <xf numFmtId="0" fontId="4" fillId="0" borderId="48" xfId="0" applyFont="1" applyBorder="1" applyAlignment="1">
      <alignment horizontal="center" vertical="center"/>
    </xf>
    <xf numFmtId="49" fontId="4" fillId="0" borderId="48" xfId="0" applyNumberFormat="1" applyFont="1" applyBorder="1" applyAlignment="1">
      <alignment horizontal="right" vertical="center"/>
    </xf>
    <xf numFmtId="171" fontId="4" fillId="0" borderId="49" xfId="1" applyNumberFormat="1" applyFont="1" applyBorder="1" applyAlignment="1">
      <alignment horizontal="right" vertical="center"/>
    </xf>
    <xf numFmtId="4" fontId="4" fillId="0" borderId="48" xfId="0" applyNumberFormat="1" applyFont="1" applyBorder="1" applyAlignment="1">
      <alignment horizontal="right" vertical="center"/>
    </xf>
    <xf numFmtId="3" fontId="4" fillId="0" borderId="48" xfId="0" applyNumberFormat="1" applyFont="1" applyBorder="1" applyAlignment="1">
      <alignment horizontal="right" vertical="center"/>
    </xf>
    <xf numFmtId="171" fontId="4" fillId="0" borderId="49" xfId="0" applyNumberFormat="1" applyFont="1" applyBorder="1" applyAlignment="1">
      <alignment horizontal="right" vertical="center"/>
    </xf>
    <xf numFmtId="0" fontId="4" fillId="0" borderId="47" xfId="0" quotePrefix="1" applyFont="1" applyBorder="1" applyAlignment="1">
      <alignment horizontal="left" vertical="center"/>
    </xf>
    <xf numFmtId="0" fontId="3" fillId="0" borderId="48" xfId="0" applyFont="1" applyBorder="1" applyAlignment="1">
      <alignment horizontal="center" vertical="center"/>
    </xf>
    <xf numFmtId="0" fontId="3" fillId="0" borderId="48" xfId="0" applyFont="1" applyBorder="1" applyAlignment="1">
      <alignment horizontal="right" vertical="center"/>
    </xf>
    <xf numFmtId="171" fontId="3" fillId="0" borderId="49" xfId="0" applyNumberFormat="1" applyFont="1" applyBorder="1" applyAlignment="1">
      <alignment horizontal="right" vertical="center"/>
    </xf>
    <xf numFmtId="4" fontId="3" fillId="2" borderId="55" xfId="0" applyNumberFormat="1" applyFont="1" applyFill="1" applyBorder="1" applyAlignment="1">
      <alignment horizontal="right" vertical="center"/>
    </xf>
    <xf numFmtId="0" fontId="3" fillId="2" borderId="55" xfId="0" applyFont="1" applyFill="1" applyBorder="1" applyAlignment="1">
      <alignment horizontal="center" vertical="center"/>
    </xf>
    <xf numFmtId="0" fontId="3" fillId="2" borderId="55" xfId="0" applyFont="1" applyFill="1" applyBorder="1" applyAlignment="1">
      <alignment horizontal="right" vertical="center"/>
    </xf>
    <xf numFmtId="171" fontId="3" fillId="2" borderId="56" xfId="0" applyNumberFormat="1" applyFont="1" applyFill="1" applyBorder="1" applyAlignment="1">
      <alignment horizontal="right" vertical="center"/>
    </xf>
    <xf numFmtId="4" fontId="4" fillId="2" borderId="30" xfId="0" applyNumberFormat="1" applyFont="1" applyFill="1" applyBorder="1" applyAlignment="1">
      <alignment horizontal="right" vertical="center"/>
    </xf>
    <xf numFmtId="0" fontId="4" fillId="2" borderId="30" xfId="0" applyFont="1" applyFill="1" applyBorder="1" applyAlignment="1">
      <alignment horizontal="center" vertical="center"/>
    </xf>
    <xf numFmtId="4" fontId="4" fillId="2" borderId="43" xfId="0" applyNumberFormat="1" applyFont="1" applyFill="1" applyBorder="1" applyAlignment="1">
      <alignment horizontal="right" vertical="center"/>
    </xf>
    <xf numFmtId="0" fontId="4" fillId="2" borderId="30" xfId="0" applyFont="1" applyFill="1" applyBorder="1" applyAlignment="1">
      <alignment horizontal="right" vertical="center"/>
    </xf>
    <xf numFmtId="4" fontId="4" fillId="2" borderId="44" xfId="0" applyNumberFormat="1" applyFont="1" applyFill="1" applyBorder="1" applyAlignment="1">
      <alignment horizontal="right" vertical="center"/>
    </xf>
    <xf numFmtId="0" fontId="3" fillId="2" borderId="68" xfId="4" applyFont="1" applyFill="1" applyBorder="1" applyAlignment="1">
      <alignment horizontal="center" vertical="center"/>
    </xf>
    <xf numFmtId="0" fontId="3" fillId="2" borderId="66" xfId="4" applyFont="1" applyFill="1" applyBorder="1" applyAlignment="1">
      <alignment horizontal="center" vertical="center"/>
    </xf>
    <xf numFmtId="43" fontId="3" fillId="2" borderId="66" xfId="6" applyFont="1" applyFill="1" applyBorder="1" applyAlignment="1">
      <alignment horizontal="center" vertical="center"/>
    </xf>
    <xf numFmtId="43" fontId="3" fillId="2" borderId="67" xfId="6" applyFont="1" applyFill="1" applyBorder="1" applyAlignment="1">
      <alignment horizontal="center" vertical="center"/>
    </xf>
    <xf numFmtId="0" fontId="3" fillId="0" borderId="12" xfId="4" applyFont="1" applyBorder="1" applyAlignment="1">
      <alignment vertical="center"/>
    </xf>
    <xf numFmtId="0" fontId="4" fillId="0" borderId="38" xfId="4" applyFont="1" applyBorder="1" applyAlignment="1">
      <alignment horizontal="center" vertical="center"/>
    </xf>
    <xf numFmtId="2" fontId="4" fillId="0" borderId="39" xfId="4" applyNumberFormat="1" applyFont="1" applyBorder="1" applyAlignment="1">
      <alignment horizontal="center" vertical="center"/>
    </xf>
    <xf numFmtId="43" fontId="4" fillId="0" borderId="39" xfId="6" applyFont="1" applyBorder="1" applyAlignment="1">
      <alignment horizontal="center" vertical="center"/>
    </xf>
    <xf numFmtId="43" fontId="4" fillId="0" borderId="40" xfId="6" applyFont="1" applyBorder="1" applyAlignment="1">
      <alignment horizontal="center" vertical="center"/>
    </xf>
    <xf numFmtId="0" fontId="4" fillId="0" borderId="0" xfId="4" applyFont="1" applyAlignment="1">
      <alignment vertical="center"/>
    </xf>
    <xf numFmtId="0" fontId="4" fillId="0" borderId="0" xfId="4" applyFont="1" applyAlignment="1">
      <alignment horizontal="center" vertical="center"/>
    </xf>
    <xf numFmtId="2" fontId="4" fillId="0" borderId="0" xfId="4" applyNumberFormat="1" applyFont="1" applyAlignment="1">
      <alignment horizontal="center" vertical="center"/>
    </xf>
    <xf numFmtId="43" fontId="4" fillId="0" borderId="0" xfId="6" applyFont="1" applyAlignment="1">
      <alignment horizontal="center" vertical="center"/>
    </xf>
    <xf numFmtId="0" fontId="3" fillId="3" borderId="38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/>
    </xf>
    <xf numFmtId="0" fontId="3" fillId="3" borderId="12" xfId="0" applyFont="1" applyFill="1" applyBorder="1"/>
    <xf numFmtId="0" fontId="3" fillId="3" borderId="40" xfId="0" applyFont="1" applyFill="1" applyBorder="1" applyAlignment="1">
      <alignment horizontal="center"/>
    </xf>
    <xf numFmtId="0" fontId="4" fillId="3" borderId="71" xfId="0" applyFont="1" applyFill="1" applyBorder="1"/>
    <xf numFmtId="0" fontId="4" fillId="3" borderId="35" xfId="0" applyFont="1" applyFill="1" applyBorder="1"/>
    <xf numFmtId="0" fontId="3" fillId="3" borderId="35" xfId="0" applyFont="1" applyFill="1" applyBorder="1" applyAlignment="1">
      <alignment horizontal="center"/>
    </xf>
    <xf numFmtId="44" fontId="4" fillId="3" borderId="36" xfId="0" applyNumberFormat="1" applyFont="1" applyFill="1" applyBorder="1"/>
    <xf numFmtId="1" fontId="4" fillId="3" borderId="36" xfId="1" applyNumberFormat="1" applyFont="1" applyFill="1" applyBorder="1" applyAlignment="1">
      <alignment horizontal="center"/>
    </xf>
    <xf numFmtId="1" fontId="4" fillId="3" borderId="36" xfId="0" applyNumberFormat="1" applyFont="1" applyFill="1" applyBorder="1" applyAlignment="1">
      <alignment horizontal="center"/>
    </xf>
    <xf numFmtId="0" fontId="3" fillId="0" borderId="42" xfId="0" applyFont="1" applyBorder="1"/>
    <xf numFmtId="0" fontId="3" fillId="0" borderId="35" xfId="0" applyFont="1" applyBorder="1"/>
    <xf numFmtId="0" fontId="4" fillId="3" borderId="36" xfId="0" applyFont="1" applyFill="1" applyBorder="1"/>
    <xf numFmtId="9" fontId="4" fillId="3" borderId="36" xfId="0" applyNumberFormat="1" applyFont="1" applyFill="1" applyBorder="1"/>
    <xf numFmtId="0" fontId="3" fillId="3" borderId="35" xfId="0" applyFont="1" applyFill="1" applyBorder="1"/>
    <xf numFmtId="0" fontId="3" fillId="3" borderId="36" xfId="0" applyFont="1" applyFill="1" applyBorder="1"/>
    <xf numFmtId="44" fontId="3" fillId="3" borderId="36" xfId="0" applyNumberFormat="1" applyFont="1" applyFill="1" applyBorder="1"/>
    <xf numFmtId="0" fontId="27" fillId="0" borderId="0" xfId="0" applyFont="1"/>
    <xf numFmtId="0" fontId="3" fillId="0" borderId="41" xfId="0" applyFont="1" applyBorder="1" applyAlignment="1">
      <alignment horizontal="center"/>
    </xf>
    <xf numFmtId="0" fontId="3" fillId="0" borderId="30" xfId="0" applyFont="1" applyBorder="1"/>
    <xf numFmtId="0" fontId="3" fillId="0" borderId="43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3" fillId="0" borderId="44" xfId="0" applyFont="1" applyBorder="1" applyAlignment="1">
      <alignment horizontal="center"/>
    </xf>
    <xf numFmtId="0" fontId="3" fillId="3" borderId="38" xfId="0" applyFont="1" applyFill="1" applyBorder="1"/>
    <xf numFmtId="44" fontId="3" fillId="3" borderId="39" xfId="0" applyNumberFormat="1" applyFont="1" applyFill="1" applyBorder="1"/>
    <xf numFmtId="1" fontId="3" fillId="3" borderId="12" xfId="1" applyNumberFormat="1" applyFont="1" applyFill="1" applyBorder="1" applyAlignment="1">
      <alignment horizontal="center"/>
    </xf>
    <xf numFmtId="44" fontId="3" fillId="3" borderId="40" xfId="0" applyNumberFormat="1" applyFont="1" applyFill="1" applyBorder="1"/>
    <xf numFmtId="0" fontId="3" fillId="3" borderId="24" xfId="0" applyFont="1" applyFill="1" applyBorder="1"/>
    <xf numFmtId="0" fontId="3" fillId="3" borderId="13" xfId="0" applyFont="1" applyFill="1" applyBorder="1" applyAlignment="1">
      <alignment horizontal="center"/>
    </xf>
    <xf numFmtId="44" fontId="3" fillId="3" borderId="0" xfId="0" applyNumberFormat="1" applyFont="1" applyFill="1"/>
    <xf numFmtId="1" fontId="3" fillId="3" borderId="13" xfId="0" applyNumberFormat="1" applyFont="1" applyFill="1" applyBorder="1" applyAlignment="1">
      <alignment horizontal="center"/>
    </xf>
    <xf numFmtId="44" fontId="3" fillId="3" borderId="25" xfId="0" applyNumberFormat="1" applyFont="1" applyFill="1" applyBorder="1"/>
    <xf numFmtId="1" fontId="3" fillId="3" borderId="12" xfId="0" applyNumberFormat="1" applyFont="1" applyFill="1" applyBorder="1" applyAlignment="1">
      <alignment horizontal="center"/>
    </xf>
    <xf numFmtId="0" fontId="3" fillId="3" borderId="36" xfId="0" applyFont="1" applyFill="1" applyBorder="1" applyAlignment="1">
      <alignment horizontal="center"/>
    </xf>
    <xf numFmtId="1" fontId="3" fillId="3" borderId="36" xfId="0" applyNumberFormat="1" applyFont="1" applyFill="1" applyBorder="1" applyAlignment="1">
      <alignment horizontal="center"/>
    </xf>
    <xf numFmtId="0" fontId="3" fillId="3" borderId="13" xfId="0" applyFont="1" applyFill="1" applyBorder="1"/>
    <xf numFmtId="0" fontId="3" fillId="0" borderId="41" xfId="0" applyFont="1" applyBorder="1"/>
    <xf numFmtId="0" fontId="3" fillId="3" borderId="30" xfId="0" applyFont="1" applyFill="1" applyBorder="1"/>
    <xf numFmtId="9" fontId="3" fillId="3" borderId="43" xfId="0" applyNumberFormat="1" applyFont="1" applyFill="1" applyBorder="1"/>
    <xf numFmtId="9" fontId="3" fillId="3" borderId="30" xfId="0" applyNumberFormat="1" applyFont="1" applyFill="1" applyBorder="1"/>
    <xf numFmtId="0" fontId="3" fillId="2" borderId="14" xfId="0" applyFont="1" applyFill="1" applyBorder="1"/>
    <xf numFmtId="0" fontId="3" fillId="2" borderId="12" xfId="0" applyFont="1" applyFill="1" applyBorder="1"/>
    <xf numFmtId="44" fontId="3" fillId="2" borderId="36" xfId="0" applyNumberFormat="1" applyFont="1" applyFill="1" applyBorder="1"/>
    <xf numFmtId="10" fontId="4" fillId="3" borderId="1" xfId="2" applyNumberFormat="1" applyFont="1" applyFill="1" applyBorder="1" applyAlignment="1">
      <alignment horizontal="right" vertical="center"/>
    </xf>
    <xf numFmtId="4" fontId="3" fillId="3" borderId="48" xfId="1" applyNumberFormat="1" applyFont="1" applyFill="1" applyBorder="1" applyAlignment="1">
      <alignment horizontal="right" vertical="center"/>
    </xf>
    <xf numFmtId="10" fontId="3" fillId="11" borderId="1" xfId="0" applyNumberFormat="1" applyFont="1" applyFill="1" applyBorder="1" applyAlignment="1">
      <alignment horizontal="center" vertical="center"/>
    </xf>
    <xf numFmtId="10" fontId="4" fillId="11" borderId="1" xfId="2" applyNumberFormat="1" applyFont="1" applyFill="1" applyBorder="1" applyAlignment="1">
      <alignment horizontal="right" vertical="center"/>
    </xf>
    <xf numFmtId="0" fontId="3" fillId="0" borderId="0" xfId="4" applyFont="1" applyAlignment="1">
      <alignment vertical="center"/>
    </xf>
    <xf numFmtId="0" fontId="18" fillId="2" borderId="68" xfId="4" applyFont="1" applyFill="1" applyBorder="1" applyAlignment="1">
      <alignment horizontal="center" vertical="center"/>
    </xf>
    <xf numFmtId="0" fontId="18" fillId="2" borderId="66" xfId="4" applyFont="1" applyFill="1" applyBorder="1" applyAlignment="1">
      <alignment horizontal="center" vertical="center"/>
    </xf>
    <xf numFmtId="43" fontId="18" fillId="2" borderId="66" xfId="6" applyFont="1" applyFill="1" applyBorder="1" applyAlignment="1">
      <alignment horizontal="center" vertical="center"/>
    </xf>
    <xf numFmtId="43" fontId="18" fillId="2" borderId="67" xfId="6" applyFont="1" applyFill="1" applyBorder="1" applyAlignment="1">
      <alignment horizontal="center" vertical="center"/>
    </xf>
    <xf numFmtId="173" fontId="3" fillId="0" borderId="1" xfId="6" applyNumberFormat="1" applyFont="1" applyBorder="1" applyAlignment="1">
      <alignment horizontal="center" vertical="center"/>
    </xf>
    <xf numFmtId="0" fontId="7" fillId="0" borderId="12" xfId="4" applyFont="1" applyBorder="1" applyAlignment="1">
      <alignment vertical="center"/>
    </xf>
    <xf numFmtId="0" fontId="14" fillId="0" borderId="38" xfId="4" applyBorder="1" applyAlignment="1">
      <alignment horizontal="center" vertical="center"/>
    </xf>
    <xf numFmtId="2" fontId="14" fillId="0" borderId="39" xfId="4" applyNumberFormat="1" applyBorder="1" applyAlignment="1">
      <alignment horizontal="center" vertical="center"/>
    </xf>
    <xf numFmtId="43" fontId="14" fillId="0" borderId="39" xfId="6" applyBorder="1" applyAlignment="1">
      <alignment horizontal="center" vertical="center"/>
    </xf>
    <xf numFmtId="43" fontId="14" fillId="0" borderId="40" xfId="6" applyBorder="1" applyAlignment="1">
      <alignment horizontal="center" vertical="center"/>
    </xf>
    <xf numFmtId="44" fontId="3" fillId="12" borderId="1" xfId="3" applyFont="1" applyFill="1" applyBorder="1" applyAlignment="1">
      <alignment horizontal="right" vertical="center"/>
    </xf>
    <xf numFmtId="10" fontId="4" fillId="3" borderId="0" xfId="2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center"/>
    </xf>
    <xf numFmtId="4" fontId="3" fillId="0" borderId="1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44" fontId="3" fillId="0" borderId="1" xfId="3" applyFont="1" applyFill="1" applyBorder="1" applyAlignment="1">
      <alignment horizontal="right" vertical="center"/>
    </xf>
    <xf numFmtId="9" fontId="3" fillId="0" borderId="1" xfId="2" applyFont="1" applyFill="1" applyBorder="1" applyAlignment="1">
      <alignment horizontal="right" vertical="center"/>
    </xf>
    <xf numFmtId="0" fontId="3" fillId="3" borderId="24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19" fillId="11" borderId="38" xfId="0" applyFont="1" applyFill="1" applyBorder="1" applyAlignment="1">
      <alignment horizontal="center"/>
    </xf>
    <xf numFmtId="0" fontId="19" fillId="11" borderId="39" xfId="0" applyFont="1" applyFill="1" applyBorder="1" applyAlignment="1">
      <alignment horizontal="center"/>
    </xf>
    <xf numFmtId="0" fontId="19" fillId="11" borderId="40" xfId="0" applyFont="1" applyFill="1" applyBorder="1" applyAlignment="1">
      <alignment horizontal="center"/>
    </xf>
    <xf numFmtId="0" fontId="3" fillId="11" borderId="74" xfId="0" applyFont="1" applyFill="1" applyBorder="1" applyAlignment="1">
      <alignment horizontal="center" vertical="center"/>
    </xf>
    <xf numFmtId="0" fontId="3" fillId="11" borderId="75" xfId="0" applyFont="1" applyFill="1" applyBorder="1" applyAlignment="1">
      <alignment horizontal="center" vertical="center"/>
    </xf>
    <xf numFmtId="0" fontId="3" fillId="11" borderId="5" xfId="0" applyFont="1" applyFill="1" applyBorder="1" applyAlignment="1">
      <alignment horizontal="center" vertical="center"/>
    </xf>
    <xf numFmtId="0" fontId="3" fillId="5" borderId="38" xfId="0" applyFont="1" applyFill="1" applyBorder="1" applyAlignment="1">
      <alignment horizontal="center" vertical="center"/>
    </xf>
    <xf numFmtId="0" fontId="3" fillId="5" borderId="39" xfId="0" applyFont="1" applyFill="1" applyBorder="1" applyAlignment="1">
      <alignment horizontal="center" vertical="center"/>
    </xf>
    <xf numFmtId="0" fontId="3" fillId="5" borderId="40" xfId="0" applyFont="1" applyFill="1" applyBorder="1" applyAlignment="1">
      <alignment horizontal="center" vertical="center"/>
    </xf>
    <xf numFmtId="0" fontId="3" fillId="5" borderId="24" xfId="0" applyFont="1" applyFill="1" applyBorder="1" applyAlignment="1">
      <alignment horizontal="center" vertical="center"/>
    </xf>
    <xf numFmtId="0" fontId="3" fillId="5" borderId="0" xfId="0" applyFont="1" applyFill="1" applyAlignment="1">
      <alignment horizontal="center" vertical="center"/>
    </xf>
    <xf numFmtId="0" fontId="9" fillId="11" borderId="14" xfId="0" applyFont="1" applyFill="1" applyBorder="1" applyAlignment="1">
      <alignment horizontal="center"/>
    </xf>
    <xf numFmtId="0" fontId="9" fillId="11" borderId="69" xfId="0" applyFont="1" applyFill="1" applyBorder="1" applyAlignment="1">
      <alignment horizontal="center"/>
    </xf>
    <xf numFmtId="0" fontId="9" fillId="11" borderId="15" xfId="0" applyFont="1" applyFill="1" applyBorder="1" applyAlignment="1">
      <alignment horizontal="center"/>
    </xf>
    <xf numFmtId="0" fontId="8" fillId="2" borderId="24" xfId="0" applyFont="1" applyFill="1" applyBorder="1" applyAlignment="1">
      <alignment horizontal="center"/>
    </xf>
    <xf numFmtId="0" fontId="8" fillId="2" borderId="0" xfId="0" applyFont="1" applyFill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9" fillId="2" borderId="70" xfId="0" applyFont="1" applyFill="1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25" fillId="9" borderId="63" xfId="0" applyFont="1" applyFill="1" applyBorder="1" applyAlignment="1">
      <alignment horizontal="left" wrapText="1"/>
    </xf>
    <xf numFmtId="0" fontId="25" fillId="9" borderId="64" xfId="0" applyFont="1" applyFill="1" applyBorder="1" applyAlignment="1">
      <alignment horizontal="left" wrapText="1"/>
    </xf>
    <xf numFmtId="0" fontId="25" fillId="9" borderId="65" xfId="0" applyFont="1" applyFill="1" applyBorder="1" applyAlignment="1">
      <alignment horizontal="left" wrapText="1"/>
    </xf>
  </cellXfs>
  <cellStyles count="7">
    <cellStyle name="Moeda" xfId="3" builtinId="4"/>
    <cellStyle name="Normal" xfId="0" builtinId="0"/>
    <cellStyle name="Normal 2" xfId="4"/>
    <cellStyle name="Porcentagem" xfId="2" builtinId="5"/>
    <cellStyle name="Porcentagem 2" xfId="5"/>
    <cellStyle name="Vírgula" xfId="1" builtinId="3"/>
    <cellStyle name="Vírgula 2" xfId="6"/>
  </cellStyles>
  <dxfs count="4"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ilson%20Trevisan/Documents/2019/PM%20DE%20ROL&#194;NDIA/CUSTO%20DA%20ADMINISTRA&#199;&#195;O%20LOC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MINISTRAÇAO LOCAL"/>
      <sheetName val="CUSTO FINAL"/>
      <sheetName val="RATEIO POR SERVIÇO"/>
      <sheetName val="ENCARGOS"/>
      <sheetName val="c.ind"/>
      <sheetName val="fund.legal"/>
      <sheetName val="rais"/>
      <sheetName val="caged"/>
      <sheetName val="prev"/>
    </sheetNames>
    <sheetDataSet>
      <sheetData sheetId="0"/>
      <sheetData sheetId="1">
        <row r="39">
          <cell r="F39">
            <v>13404.12</v>
          </cell>
        </row>
        <row r="43">
          <cell r="F43">
            <v>24459.745982419314</v>
          </cell>
        </row>
      </sheetData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9"/>
  <sheetViews>
    <sheetView view="pageBreakPreview" zoomScaleNormal="100" zoomScaleSheetLayoutView="100" workbookViewId="0">
      <selection activeCell="D2" sqref="D2"/>
    </sheetView>
  </sheetViews>
  <sheetFormatPr defaultRowHeight="15" x14ac:dyDescent="0.25"/>
  <cols>
    <col min="1" max="1" width="4.7109375" style="156" customWidth="1"/>
    <col min="2" max="2" width="40.7109375" customWidth="1"/>
    <col min="3" max="3" width="9.7109375" customWidth="1"/>
    <col min="4" max="4" width="13.7109375" customWidth="1"/>
    <col min="5" max="5" width="12.5703125" customWidth="1"/>
    <col min="6" max="7" width="14.140625" customWidth="1"/>
    <col min="8" max="8" width="74.7109375" customWidth="1"/>
    <col min="10" max="10" width="14.5703125" customWidth="1"/>
  </cols>
  <sheetData>
    <row r="1" spans="1:8" x14ac:dyDescent="0.25">
      <c r="A1" s="155"/>
      <c r="B1" s="1"/>
      <c r="C1" s="2"/>
      <c r="D1" s="277" t="s">
        <v>501</v>
      </c>
      <c r="E1" s="277" t="s">
        <v>479</v>
      </c>
      <c r="F1" s="277" t="s">
        <v>450</v>
      </c>
      <c r="G1" s="276" t="s">
        <v>502</v>
      </c>
      <c r="H1" s="3" t="s">
        <v>445</v>
      </c>
    </row>
    <row r="2" spans="1:8" x14ac:dyDescent="0.25">
      <c r="A2" s="155"/>
      <c r="B2" s="3" t="s">
        <v>419</v>
      </c>
      <c r="C2" s="2"/>
      <c r="D2" s="3">
        <v>2</v>
      </c>
      <c r="E2" s="3">
        <v>2</v>
      </c>
      <c r="F2" s="3">
        <v>1</v>
      </c>
      <c r="G2" s="3">
        <v>2</v>
      </c>
      <c r="H2" s="2"/>
    </row>
    <row r="3" spans="1:8" x14ac:dyDescent="0.25">
      <c r="A3" s="155" t="s">
        <v>391</v>
      </c>
      <c r="B3" s="154" t="s">
        <v>1</v>
      </c>
      <c r="C3" s="2"/>
      <c r="D3" s="2"/>
      <c r="E3" s="2"/>
      <c r="F3" s="2"/>
      <c r="G3" s="2"/>
      <c r="H3" s="2"/>
    </row>
    <row r="4" spans="1:8" x14ac:dyDescent="0.25">
      <c r="A4" s="155" t="s">
        <v>370</v>
      </c>
      <c r="B4" s="2" t="s">
        <v>0</v>
      </c>
      <c r="C4" s="2"/>
      <c r="D4" s="278">
        <f>2000*D2</f>
        <v>4000</v>
      </c>
      <c r="E4" s="278">
        <f>E61*E2</f>
        <v>2823.3</v>
      </c>
      <c r="F4" s="4">
        <f>1210*F2</f>
        <v>1210</v>
      </c>
      <c r="G4" s="4">
        <f>1788*G2</f>
        <v>3576</v>
      </c>
      <c r="H4" s="2" t="s">
        <v>4</v>
      </c>
    </row>
    <row r="5" spans="1:8" x14ac:dyDescent="0.25">
      <c r="A5" s="155" t="s">
        <v>371</v>
      </c>
      <c r="B5" s="2" t="s">
        <v>416</v>
      </c>
      <c r="C5" s="152">
        <v>0.4</v>
      </c>
      <c r="D5" s="278">
        <f>D2*F5</f>
        <v>798.40000000000009</v>
      </c>
      <c r="E5" s="278">
        <f>E62*E2</f>
        <v>798.40000000000009</v>
      </c>
      <c r="F5" s="4">
        <f>C5*998*1</f>
        <v>399.20000000000005</v>
      </c>
      <c r="G5" s="4">
        <f>G2*F5</f>
        <v>798.40000000000009</v>
      </c>
      <c r="H5" s="2"/>
    </row>
    <row r="6" spans="1:8" x14ac:dyDescent="0.25">
      <c r="A6" s="155" t="s">
        <v>480</v>
      </c>
      <c r="B6" s="2" t="s">
        <v>488</v>
      </c>
      <c r="C6" s="152"/>
      <c r="D6" s="278"/>
      <c r="E6" s="278">
        <f>E2*E63</f>
        <v>51.7</v>
      </c>
      <c r="F6" s="4"/>
      <c r="G6" s="4"/>
      <c r="H6" s="2"/>
    </row>
    <row r="7" spans="1:8" x14ac:dyDescent="0.25">
      <c r="A7" s="155" t="s">
        <v>481</v>
      </c>
      <c r="B7" s="2" t="s">
        <v>484</v>
      </c>
      <c r="C7" s="152"/>
      <c r="D7" s="4">
        <f>2*25.13*D69*D2</f>
        <v>219.24325818181816</v>
      </c>
      <c r="E7" s="278">
        <f>30.44*7*E69</f>
        <v>355.78548727272732</v>
      </c>
      <c r="F7" s="4">
        <f>2*25.13*F69</f>
        <v>74.805156363636371</v>
      </c>
      <c r="G7" s="4">
        <f>2*25.13*G69*G2</f>
        <v>208.27743999999998</v>
      </c>
      <c r="H7" s="2"/>
    </row>
    <row r="8" spans="1:8" x14ac:dyDescent="0.25">
      <c r="A8" s="155" t="s">
        <v>482</v>
      </c>
      <c r="B8" s="2" t="s">
        <v>485</v>
      </c>
      <c r="C8" s="152"/>
      <c r="D8" s="4">
        <f>2*0.125*25.13*D69*D2</f>
        <v>27.40540727272727</v>
      </c>
      <c r="E8" s="278">
        <f>30.44*E69</f>
        <v>50.826498181818188</v>
      </c>
      <c r="F8" s="4">
        <f>2*0.125*25.13*F69*F2</f>
        <v>9.3506445454545464</v>
      </c>
      <c r="G8" s="4">
        <f>2*0.125*25.13*G69*G2</f>
        <v>26.034679999999998</v>
      </c>
      <c r="H8" s="2"/>
    </row>
    <row r="9" spans="1:8" x14ac:dyDescent="0.25">
      <c r="A9" s="155" t="s">
        <v>372</v>
      </c>
      <c r="B9" s="2" t="s">
        <v>486</v>
      </c>
      <c r="C9" s="152"/>
      <c r="D9" s="4">
        <f>2*0.125*25.13*D2*D67</f>
        <v>205.54055454545451</v>
      </c>
      <c r="E9" s="278">
        <f>30.44*E67</f>
        <v>381.19873636363639</v>
      </c>
      <c r="F9" s="4">
        <f>2*0.125*25.13*F2*F67</f>
        <v>70.1298340909091</v>
      </c>
      <c r="G9" s="4">
        <f>2*0.125*25.13*G2*G67</f>
        <v>195.26009999999999</v>
      </c>
      <c r="H9" s="2"/>
    </row>
    <row r="10" spans="1:8" x14ac:dyDescent="0.25">
      <c r="A10" s="155" t="s">
        <v>483</v>
      </c>
      <c r="B10" s="2" t="s">
        <v>487</v>
      </c>
      <c r="C10" s="152"/>
      <c r="D10" s="278">
        <f t="shared" ref="D10:G10" si="0">SUM(D7:D9)/25.13*5.31</f>
        <v>95.548139999999989</v>
      </c>
      <c r="E10" s="278">
        <f>SUM(E7:E9)/25.13*5.31</f>
        <v>166.4653773519517</v>
      </c>
      <c r="F10" s="278">
        <f t="shared" si="0"/>
        <v>32.600745000000003</v>
      </c>
      <c r="G10" s="278">
        <f t="shared" si="0"/>
        <v>90.769139999999993</v>
      </c>
      <c r="H10" s="2"/>
    </row>
    <row r="11" spans="1:8" x14ac:dyDescent="0.25">
      <c r="A11" s="155" t="s">
        <v>420</v>
      </c>
      <c r="B11" s="2" t="s">
        <v>3</v>
      </c>
      <c r="C11" s="2"/>
      <c r="D11" s="278">
        <f>SUM(D4:D10)</f>
        <v>5346.1373599999997</v>
      </c>
      <c r="E11" s="278">
        <f>SUM(E4:E10)</f>
        <v>4627.676099170134</v>
      </c>
      <c r="F11" s="278">
        <f t="shared" ref="F11:G11" si="1">SUM(F4:F10)</f>
        <v>1796.08638</v>
      </c>
      <c r="G11" s="278">
        <f t="shared" si="1"/>
        <v>4894.74136</v>
      </c>
      <c r="H11" s="2"/>
    </row>
    <row r="12" spans="1:8" x14ac:dyDescent="0.25">
      <c r="A12" s="155" t="s">
        <v>421</v>
      </c>
      <c r="B12" s="2" t="s">
        <v>5</v>
      </c>
      <c r="C12" s="5">
        <f>ENCARGOS!B45</f>
        <v>0.78869999999999996</v>
      </c>
      <c r="D12" s="278">
        <f>C12*D11</f>
        <v>4216.4985358319991</v>
      </c>
      <c r="E12" s="278">
        <f>E11*C12</f>
        <v>3649.8481394154846</v>
      </c>
      <c r="F12" s="4">
        <f>F11*C12</f>
        <v>1416.5733279059998</v>
      </c>
      <c r="G12" s="4">
        <f>G11*C12</f>
        <v>3860.482510632</v>
      </c>
      <c r="H12" s="2" t="s">
        <v>347</v>
      </c>
    </row>
    <row r="13" spans="1:8" x14ac:dyDescent="0.25">
      <c r="A13" s="155" t="s">
        <v>489</v>
      </c>
      <c r="B13" s="2" t="s">
        <v>491</v>
      </c>
      <c r="C13" s="5"/>
      <c r="D13" s="278"/>
      <c r="E13" s="278">
        <f>E9</f>
        <v>381.19873636363639</v>
      </c>
      <c r="F13" s="4"/>
      <c r="G13" s="4"/>
      <c r="H13" s="2" t="s">
        <v>492</v>
      </c>
    </row>
    <row r="14" spans="1:8" x14ac:dyDescent="0.25">
      <c r="A14" s="155" t="s">
        <v>490</v>
      </c>
      <c r="B14" s="1" t="s">
        <v>389</v>
      </c>
      <c r="C14" s="5"/>
      <c r="D14" s="286">
        <f>D11+D12</f>
        <v>9562.6358958319979</v>
      </c>
      <c r="E14" s="157">
        <f>SUM(E11:E13)</f>
        <v>8658.7229749492544</v>
      </c>
      <c r="F14" s="157">
        <f>SUM(F11:F12)</f>
        <v>3212.6597079059998</v>
      </c>
      <c r="G14" s="157">
        <f>SUM(G11:G12)</f>
        <v>8755.2238706320004</v>
      </c>
      <c r="H14" s="4"/>
    </row>
    <row r="15" spans="1:8" x14ac:dyDescent="0.25">
      <c r="A15" s="155"/>
      <c r="B15" s="2"/>
      <c r="C15" s="5"/>
      <c r="D15" s="278"/>
      <c r="E15" s="5"/>
      <c r="F15" s="4"/>
      <c r="G15" s="4"/>
      <c r="H15" s="2"/>
    </row>
    <row r="16" spans="1:8" x14ac:dyDescent="0.25">
      <c r="A16" s="155" t="s">
        <v>392</v>
      </c>
      <c r="B16" s="3" t="s">
        <v>338</v>
      </c>
      <c r="C16" s="5"/>
      <c r="D16" s="278"/>
      <c r="E16" s="5"/>
      <c r="F16" s="4"/>
      <c r="G16" s="4"/>
      <c r="H16" s="2"/>
    </row>
    <row r="17" spans="1:8" x14ac:dyDescent="0.25">
      <c r="A17" s="155"/>
      <c r="B17" s="154" t="s">
        <v>241</v>
      </c>
      <c r="C17" s="2"/>
      <c r="D17" s="278"/>
      <c r="E17" s="2"/>
      <c r="F17" s="4"/>
      <c r="G17" s="4"/>
      <c r="H17" s="2"/>
    </row>
    <row r="18" spans="1:8" x14ac:dyDescent="0.25">
      <c r="A18" s="155" t="s">
        <v>373</v>
      </c>
      <c r="B18" s="2" t="s">
        <v>242</v>
      </c>
      <c r="C18" s="2"/>
      <c r="D18" s="278">
        <f>F18*$D$2</f>
        <v>640</v>
      </c>
      <c r="E18" s="4">
        <f>F59*E2</f>
        <v>640</v>
      </c>
      <c r="F18" s="4">
        <f>F59</f>
        <v>320</v>
      </c>
      <c r="G18" s="4">
        <f>G59*G2</f>
        <v>640</v>
      </c>
      <c r="H18" s="2" t="s">
        <v>348</v>
      </c>
    </row>
    <row r="19" spans="1:8" x14ac:dyDescent="0.25">
      <c r="A19" s="155" t="s">
        <v>374</v>
      </c>
      <c r="B19" s="2" t="s">
        <v>243</v>
      </c>
      <c r="C19" s="2"/>
      <c r="D19" s="278">
        <f>D52*$D$2</f>
        <v>131.92399999999998</v>
      </c>
      <c r="E19" s="4">
        <f>E52*E2</f>
        <v>202.52599999999998</v>
      </c>
      <c r="F19" s="4">
        <f>F52</f>
        <v>111.68199999999999</v>
      </c>
      <c r="G19" s="4">
        <f>G52*G2</f>
        <v>146.32399999999998</v>
      </c>
      <c r="H19" s="2" t="s">
        <v>349</v>
      </c>
    </row>
    <row r="20" spans="1:8" x14ac:dyDescent="0.25">
      <c r="A20" s="155" t="s">
        <v>375</v>
      </c>
      <c r="B20" s="2" t="s">
        <v>244</v>
      </c>
      <c r="C20" s="2"/>
      <c r="D20" s="278">
        <f>'CUSTO FINAL'!F132*$D$2</f>
        <v>74.780102222222212</v>
      </c>
      <c r="E20" s="4">
        <f>'CUSTO FINAL'!F132*E2</f>
        <v>74.780102222222212</v>
      </c>
      <c r="F20" s="4">
        <f>F2*'CUSTO FINAL'!F121</f>
        <v>65.722222222222214</v>
      </c>
      <c r="G20" s="4">
        <f>'CUSTO FINAL'!F132*G2</f>
        <v>74.780102222222212</v>
      </c>
      <c r="H20" s="153" t="s">
        <v>354</v>
      </c>
    </row>
    <row r="21" spans="1:8" x14ac:dyDescent="0.25">
      <c r="A21" s="155" t="s">
        <v>376</v>
      </c>
      <c r="B21" s="2" t="s">
        <v>350</v>
      </c>
      <c r="C21" s="2"/>
      <c r="D21" s="278">
        <f t="shared" ref="D21:D26" si="2">F21*$D$2</f>
        <v>120</v>
      </c>
      <c r="E21" s="4">
        <f>E2*F21</f>
        <v>120</v>
      </c>
      <c r="F21" s="4">
        <f>60</f>
        <v>60</v>
      </c>
      <c r="G21" s="4">
        <f>F21*G2</f>
        <v>120</v>
      </c>
      <c r="H21" s="2" t="s">
        <v>351</v>
      </c>
    </row>
    <row r="22" spans="1:8" x14ac:dyDescent="0.25">
      <c r="A22" s="155" t="s">
        <v>377</v>
      </c>
      <c r="B22" s="2" t="s">
        <v>476</v>
      </c>
      <c r="C22" s="2"/>
      <c r="D22" s="278">
        <f t="shared" si="2"/>
        <v>56.39563636363637</v>
      </c>
      <c r="E22" s="4">
        <f>E2*F22</f>
        <v>56.39563636363637</v>
      </c>
      <c r="F22" s="4">
        <f>400*80%*(1-ENCARGOS!B14-ENCARGOS!B15-ENCARGOS!B16-ENCARGOS!B17-ENCARGOS!B18)/11</f>
        <v>28.197818181818185</v>
      </c>
      <c r="G22" s="4">
        <f>F22*G2</f>
        <v>56.39563636363637</v>
      </c>
      <c r="H22" s="2" t="s">
        <v>348</v>
      </c>
    </row>
    <row r="23" spans="1:8" x14ac:dyDescent="0.25">
      <c r="A23" s="155" t="s">
        <v>378</v>
      </c>
      <c r="B23" s="2" t="s">
        <v>412</v>
      </c>
      <c r="C23" s="2"/>
      <c r="D23" s="278">
        <f t="shared" si="2"/>
        <v>40</v>
      </c>
      <c r="E23" s="4">
        <f>E2*F23</f>
        <v>40</v>
      </c>
      <c r="F23" s="4">
        <v>20</v>
      </c>
      <c r="G23" s="4">
        <f>F23*G2</f>
        <v>40</v>
      </c>
      <c r="H23" s="2" t="s">
        <v>352</v>
      </c>
    </row>
    <row r="24" spans="1:8" x14ac:dyDescent="0.25">
      <c r="A24" s="155" t="s">
        <v>379</v>
      </c>
      <c r="B24" s="2" t="s">
        <v>245</v>
      </c>
      <c r="C24" s="2"/>
      <c r="D24" s="278">
        <f t="shared" si="2"/>
        <v>40</v>
      </c>
      <c r="E24" s="278">
        <f>E2*F24</f>
        <v>40</v>
      </c>
      <c r="F24" s="4">
        <v>20</v>
      </c>
      <c r="G24" s="4">
        <f>F24*G2</f>
        <v>40</v>
      </c>
      <c r="H24" s="2" t="s">
        <v>353</v>
      </c>
    </row>
    <row r="25" spans="1:8" x14ac:dyDescent="0.25">
      <c r="A25" s="155" t="s">
        <v>380</v>
      </c>
      <c r="B25" s="2" t="s">
        <v>246</v>
      </c>
      <c r="C25" s="2"/>
      <c r="D25" s="278">
        <f t="shared" si="2"/>
        <v>5.96</v>
      </c>
      <c r="E25" s="4">
        <f>E2*F25</f>
        <v>5.96</v>
      </c>
      <c r="F25" s="4">
        <f>2.98</f>
        <v>2.98</v>
      </c>
      <c r="G25" s="4">
        <f>2.98*G2</f>
        <v>5.96</v>
      </c>
      <c r="H25" s="153" t="s">
        <v>505</v>
      </c>
    </row>
    <row r="26" spans="1:8" x14ac:dyDescent="0.25">
      <c r="A26" s="155" t="s">
        <v>473</v>
      </c>
      <c r="B26" s="2" t="s">
        <v>247</v>
      </c>
      <c r="C26" s="2"/>
      <c r="D26" s="278">
        <f t="shared" si="2"/>
        <v>9.3400877270663258</v>
      </c>
      <c r="E26" s="4">
        <f>E2*F26</f>
        <v>9.3400877270663258</v>
      </c>
      <c r="F26" s="4">
        <f>'c.ind'!B68</f>
        <v>4.6700438635331629</v>
      </c>
      <c r="G26" s="4">
        <f>'c.ind'!B68*G2</f>
        <v>9.3400877270663258</v>
      </c>
      <c r="H26" s="153" t="s">
        <v>505</v>
      </c>
    </row>
    <row r="27" spans="1:8" x14ac:dyDescent="0.25">
      <c r="A27" s="155" t="s">
        <v>474</v>
      </c>
      <c r="B27" s="2" t="s">
        <v>279</v>
      </c>
      <c r="C27" s="5"/>
      <c r="D27" s="4">
        <f>SUM(D18:D26)</f>
        <v>1118.3998263129249</v>
      </c>
      <c r="E27" s="4">
        <f>SUM(E18:E26)</f>
        <v>1189.001826312925</v>
      </c>
      <c r="F27" s="4">
        <f>SUM(F18:F26)</f>
        <v>633.25208426757354</v>
      </c>
      <c r="G27" s="4">
        <f>SUM(G18:G26)</f>
        <v>1132.7998263129248</v>
      </c>
      <c r="H27" s="2"/>
    </row>
    <row r="28" spans="1:8" x14ac:dyDescent="0.25">
      <c r="A28" s="155" t="s">
        <v>475</v>
      </c>
      <c r="B28" s="2" t="s">
        <v>278</v>
      </c>
      <c r="C28" s="5">
        <f>(ENCARGOS!B12)</f>
        <v>0.11310000000000001</v>
      </c>
      <c r="D28" s="4">
        <f>C28*SUM(D20:D26)</f>
        <v>39.186415955991805</v>
      </c>
      <c r="E28" s="4">
        <f>C28*SUM(E20:E26)</f>
        <v>39.186415955991805</v>
      </c>
      <c r="F28" s="4">
        <f>C28*SUM(F20:F26)</f>
        <v>22.797576530662571</v>
      </c>
      <c r="G28" s="4">
        <f>C28*SUM(G20:G26)</f>
        <v>39.186415955991805</v>
      </c>
      <c r="H28" s="2"/>
    </row>
    <row r="29" spans="1:8" x14ac:dyDescent="0.25">
      <c r="A29" s="155" t="s">
        <v>381</v>
      </c>
      <c r="B29" s="2" t="s">
        <v>369</v>
      </c>
      <c r="C29" s="5">
        <v>9.2499999999999999E-2</v>
      </c>
      <c r="D29" s="4">
        <f>$C$29*(D18+D19+D20)</f>
        <v>78.320129455555559</v>
      </c>
      <c r="E29" s="4">
        <f>$C$29*(E18+E19+E20)</f>
        <v>84.85081445555555</v>
      </c>
      <c r="F29" s="4">
        <f>$C$29*(F18+F19+F20)</f>
        <v>46.009890555555558</v>
      </c>
      <c r="G29" s="4">
        <f>$C$29*(G18+G19+G20)</f>
        <v>79.652129455555553</v>
      </c>
      <c r="H29" s="2"/>
    </row>
    <row r="30" spans="1:8" x14ac:dyDescent="0.25">
      <c r="A30" s="155" t="s">
        <v>417</v>
      </c>
      <c r="B30" s="1" t="s">
        <v>390</v>
      </c>
      <c r="C30" s="2"/>
      <c r="D30" s="4">
        <f>D27+D28-D29</f>
        <v>1079.2661128133611</v>
      </c>
      <c r="E30" s="4">
        <f>E27+E28-E29</f>
        <v>1143.3374278133613</v>
      </c>
      <c r="F30" s="4">
        <f>F27+F28-F29</f>
        <v>610.03977024268056</v>
      </c>
      <c r="G30" s="4">
        <f>G27+G28-G29</f>
        <v>1092.3341128133611</v>
      </c>
      <c r="H30" s="4"/>
    </row>
    <row r="31" spans="1:8" x14ac:dyDescent="0.25">
      <c r="A31" s="155"/>
      <c r="B31" s="2"/>
      <c r="C31" s="2"/>
      <c r="D31" s="278"/>
      <c r="E31" s="2"/>
      <c r="F31" s="4"/>
      <c r="G31" s="4"/>
      <c r="H31" s="2"/>
    </row>
    <row r="32" spans="1:8" x14ac:dyDescent="0.25">
      <c r="A32" s="155"/>
      <c r="B32" s="1" t="s">
        <v>444</v>
      </c>
      <c r="C32" s="1"/>
      <c r="D32" s="157">
        <f>D30+D14</f>
        <v>10641.902008645358</v>
      </c>
      <c r="E32" s="157">
        <f>E30+E14</f>
        <v>9802.0604027626159</v>
      </c>
      <c r="F32" s="157">
        <f>F30+F14</f>
        <v>3822.6994781486801</v>
      </c>
      <c r="G32" s="157">
        <f>G30+G14</f>
        <v>9847.557983445362</v>
      </c>
      <c r="H32" s="4"/>
    </row>
    <row r="33" spans="1:8" ht="0.75" customHeight="1" x14ac:dyDescent="0.25">
      <c r="A33" s="155" t="s">
        <v>394</v>
      </c>
      <c r="B33" s="3" t="s">
        <v>396</v>
      </c>
      <c r="C33" s="2"/>
      <c r="D33" s="2"/>
      <c r="E33" s="2"/>
      <c r="F33" s="4"/>
      <c r="G33" s="4"/>
      <c r="H33" s="2"/>
    </row>
    <row r="34" spans="1:8" hidden="1" x14ac:dyDescent="0.25">
      <c r="A34" s="155" t="s">
        <v>382</v>
      </c>
      <c r="B34" s="2" t="s">
        <v>339</v>
      </c>
      <c r="C34" s="152">
        <v>0.05</v>
      </c>
      <c r="D34" s="152"/>
      <c r="E34" s="152"/>
      <c r="F34" s="4">
        <f>ROUND((F14+F30)*$C$34,2)</f>
        <v>191.13</v>
      </c>
      <c r="G34" s="4">
        <f>ROUND((G14+G30)*$C$34,2)</f>
        <v>492.38</v>
      </c>
      <c r="H34" s="2" t="s">
        <v>355</v>
      </c>
    </row>
    <row r="35" spans="1:8" hidden="1" x14ac:dyDescent="0.25">
      <c r="A35" s="155" t="s">
        <v>383</v>
      </c>
      <c r="B35" s="2" t="s">
        <v>340</v>
      </c>
      <c r="C35" s="76">
        <f>6.79%</f>
        <v>6.7900000000000002E-2</v>
      </c>
      <c r="D35" s="76"/>
      <c r="E35" s="76"/>
      <c r="F35" s="4">
        <f>ROUND((F14+F30+F34)*$C$35,2)</f>
        <v>272.54000000000002</v>
      </c>
      <c r="G35" s="4">
        <f>ROUND((G14+G30+G34)*$C$35,2)</f>
        <v>702.08</v>
      </c>
      <c r="H35" s="2" t="s">
        <v>356</v>
      </c>
    </row>
    <row r="36" spans="1:8" hidden="1" x14ac:dyDescent="0.25">
      <c r="A36" s="155"/>
      <c r="B36" s="2"/>
      <c r="C36" s="2"/>
      <c r="D36" s="2"/>
      <c r="E36" s="2"/>
      <c r="F36" s="4"/>
      <c r="G36" s="4"/>
      <c r="H36" s="2"/>
    </row>
    <row r="37" spans="1:8" hidden="1" x14ac:dyDescent="0.25">
      <c r="A37" s="155"/>
      <c r="B37" s="2" t="s">
        <v>341</v>
      </c>
      <c r="C37" s="2"/>
      <c r="D37" s="2"/>
      <c r="E37" s="2"/>
      <c r="F37" s="4">
        <f>F14+F30+F34+F35</f>
        <v>4286.3694781486802</v>
      </c>
      <c r="G37" s="4">
        <f>G14+G30+G34+G35</f>
        <v>11042.017983445361</v>
      </c>
      <c r="H37" s="2" t="s">
        <v>357</v>
      </c>
    </row>
    <row r="38" spans="1:8" hidden="1" x14ac:dyDescent="0.25">
      <c r="A38" s="155"/>
      <c r="B38" s="2"/>
      <c r="C38" s="2"/>
      <c r="D38" s="2"/>
      <c r="E38" s="2"/>
      <c r="F38" s="4"/>
      <c r="G38" s="4"/>
      <c r="H38" s="2"/>
    </row>
    <row r="39" spans="1:8" hidden="1" x14ac:dyDescent="0.25">
      <c r="A39" s="155" t="s">
        <v>393</v>
      </c>
      <c r="B39" s="3" t="s">
        <v>397</v>
      </c>
      <c r="C39" s="2"/>
      <c r="D39" s="2"/>
      <c r="E39" s="2"/>
      <c r="F39" s="4"/>
      <c r="G39" s="4"/>
      <c r="H39" s="2"/>
    </row>
    <row r="40" spans="1:8" hidden="1" x14ac:dyDescent="0.25">
      <c r="A40" s="155" t="s">
        <v>384</v>
      </c>
      <c r="B40" s="2" t="s">
        <v>342</v>
      </c>
      <c r="C40" s="5">
        <v>0.03</v>
      </c>
      <c r="D40" s="5"/>
      <c r="E40" s="5"/>
      <c r="F40" s="4">
        <f>C40*$F$44</f>
        <v>146.54249999999999</v>
      </c>
      <c r="G40" s="4">
        <f>C40*$G$44</f>
        <v>377.505</v>
      </c>
      <c r="H40" s="2" t="s">
        <v>358</v>
      </c>
    </row>
    <row r="41" spans="1:8" hidden="1" x14ac:dyDescent="0.25">
      <c r="A41" s="155" t="s">
        <v>385</v>
      </c>
      <c r="B41" s="2" t="s">
        <v>343</v>
      </c>
      <c r="C41" s="5">
        <v>7.5999999999999998E-2</v>
      </c>
      <c r="D41" s="5"/>
      <c r="E41" s="5"/>
      <c r="F41" s="4">
        <f>C41*$F$44</f>
        <v>371.24099999999999</v>
      </c>
      <c r="G41" s="4">
        <f>C41*$G$44</f>
        <v>956.346</v>
      </c>
      <c r="H41" s="2" t="s">
        <v>359</v>
      </c>
    </row>
    <row r="42" spans="1:8" hidden="1" x14ac:dyDescent="0.25">
      <c r="A42" s="155" t="s">
        <v>386</v>
      </c>
      <c r="B42" s="2" t="s">
        <v>344</v>
      </c>
      <c r="C42" s="5">
        <v>1.6500000000000001E-2</v>
      </c>
      <c r="D42" s="5"/>
      <c r="E42" s="5"/>
      <c r="F42" s="4">
        <f>C42*$F$44</f>
        <v>80.598375000000004</v>
      </c>
      <c r="G42" s="4">
        <f>C42*$G$44</f>
        <v>207.62775000000002</v>
      </c>
      <c r="H42" s="2" t="s">
        <v>360</v>
      </c>
    </row>
    <row r="43" spans="1:8" hidden="1" x14ac:dyDescent="0.25">
      <c r="A43" s="155" t="s">
        <v>387</v>
      </c>
      <c r="B43" s="2" t="s">
        <v>345</v>
      </c>
      <c r="C43" s="5">
        <f>SUM(C40:C42)</f>
        <v>0.1225</v>
      </c>
      <c r="D43" s="5"/>
      <c r="E43" s="5"/>
      <c r="F43" s="4">
        <f>SUM(F40:F42)</f>
        <v>598.38187500000004</v>
      </c>
      <c r="G43" s="4">
        <f>SUM(G40:G42)</f>
        <v>1541.4787500000002</v>
      </c>
      <c r="H43" s="2"/>
    </row>
    <row r="44" spans="1:8" hidden="1" x14ac:dyDescent="0.25">
      <c r="A44" s="155" t="s">
        <v>388</v>
      </c>
      <c r="B44" s="1" t="s">
        <v>395</v>
      </c>
      <c r="C44" s="1"/>
      <c r="D44" s="1"/>
      <c r="E44" s="1"/>
      <c r="F44" s="157">
        <f>ROUND(F37/(1-C43),2)</f>
        <v>4884.75</v>
      </c>
      <c r="G44" s="157">
        <f>ROUND(G37/(1-C43),2)</f>
        <v>12583.5</v>
      </c>
      <c r="H44" s="2"/>
    </row>
    <row r="45" spans="1:8" hidden="1" x14ac:dyDescent="0.25">
      <c r="B45" s="2" t="s">
        <v>346</v>
      </c>
      <c r="C45" s="2"/>
      <c r="D45" s="2"/>
      <c r="E45" s="2"/>
      <c r="F45" s="4">
        <f>F43+F37</f>
        <v>4884.7513531486802</v>
      </c>
      <c r="G45" s="4">
        <f>G43+G37</f>
        <v>12583.496733445361</v>
      </c>
      <c r="H45" s="2"/>
    </row>
    <row r="46" spans="1:8" x14ac:dyDescent="0.25">
      <c r="B46" s="2"/>
      <c r="C46" s="2"/>
      <c r="D46" s="2"/>
      <c r="E46" s="2"/>
      <c r="F46" s="4"/>
      <c r="G46" s="76"/>
      <c r="H46" s="2"/>
    </row>
    <row r="47" spans="1:8" x14ac:dyDescent="0.25">
      <c r="B47" s="3" t="s">
        <v>361</v>
      </c>
      <c r="C47" s="2"/>
      <c r="D47" s="2"/>
      <c r="E47" s="2"/>
      <c r="F47" s="4"/>
      <c r="G47" s="4"/>
      <c r="H47" s="2"/>
    </row>
    <row r="48" spans="1:8" x14ac:dyDescent="0.25">
      <c r="B48" s="3" t="s">
        <v>362</v>
      </c>
      <c r="C48" s="2">
        <v>3.7</v>
      </c>
      <c r="D48" s="4">
        <f>2*C48</f>
        <v>7.4</v>
      </c>
      <c r="E48" s="4">
        <f>2*C48</f>
        <v>7.4</v>
      </c>
      <c r="F48" s="4">
        <f>2*C48</f>
        <v>7.4</v>
      </c>
      <c r="G48" s="4">
        <f>F48</f>
        <v>7.4</v>
      </c>
      <c r="H48" s="2"/>
    </row>
    <row r="49" spans="2:8" x14ac:dyDescent="0.25">
      <c r="B49" s="2" t="s">
        <v>363</v>
      </c>
      <c r="C49" s="2">
        <v>25.13</v>
      </c>
      <c r="D49" s="4">
        <f>$C$49*D48</f>
        <v>185.96199999999999</v>
      </c>
      <c r="E49" s="4">
        <f>$C$49*E48</f>
        <v>185.96199999999999</v>
      </c>
      <c r="F49" s="4">
        <f>$C$49*F48</f>
        <v>185.96199999999999</v>
      </c>
      <c r="G49" s="4">
        <f>$C$49*G48</f>
        <v>185.96199999999999</v>
      </c>
      <c r="H49" s="2"/>
    </row>
    <row r="50" spans="2:8" x14ac:dyDescent="0.25">
      <c r="B50" s="2" t="s">
        <v>364</v>
      </c>
      <c r="C50" s="152">
        <v>0.06</v>
      </c>
      <c r="D50" s="4">
        <f>C50*D61</f>
        <v>120</v>
      </c>
      <c r="E50" s="4">
        <f>C50*E61</f>
        <v>84.698999999999998</v>
      </c>
      <c r="F50" s="4">
        <f>C50*F61</f>
        <v>74.28</v>
      </c>
      <c r="G50" s="4">
        <f>C50*G61</f>
        <v>112.8</v>
      </c>
      <c r="H50" s="2"/>
    </row>
    <row r="51" spans="2:8" x14ac:dyDescent="0.25">
      <c r="B51" s="2"/>
      <c r="C51" s="5"/>
      <c r="D51" s="5"/>
      <c r="E51" s="5"/>
      <c r="F51" s="4"/>
      <c r="G51" s="4"/>
      <c r="H51" s="2"/>
    </row>
    <row r="52" spans="2:8" x14ac:dyDescent="0.25">
      <c r="B52" s="2" t="s">
        <v>365</v>
      </c>
      <c r="C52" s="2"/>
      <c r="D52" s="279">
        <f>D49-D50</f>
        <v>65.961999999999989</v>
      </c>
      <c r="E52" s="279">
        <f>E49-E50</f>
        <v>101.26299999999999</v>
      </c>
      <c r="F52" s="4">
        <f>F49-F50+F51</f>
        <v>111.68199999999999</v>
      </c>
      <c r="G52" s="4">
        <f t="shared" ref="G52" si="3">G49-G50+G51</f>
        <v>73.161999999999992</v>
      </c>
      <c r="H52" s="2"/>
    </row>
    <row r="53" spans="2:8" x14ac:dyDescent="0.25">
      <c r="B53" s="2"/>
      <c r="C53" s="2"/>
      <c r="D53" s="2"/>
      <c r="E53" s="2"/>
      <c r="F53" s="4"/>
      <c r="G53" s="4"/>
      <c r="H53" s="2"/>
    </row>
    <row r="54" spans="2:8" x14ac:dyDescent="0.25">
      <c r="B54" s="2" t="s">
        <v>366</v>
      </c>
      <c r="C54" s="2"/>
      <c r="D54" s="2"/>
      <c r="E54" s="2"/>
      <c r="F54" s="4">
        <v>400</v>
      </c>
      <c r="G54" s="4">
        <f>F54</f>
        <v>400</v>
      </c>
      <c r="H54" s="2"/>
    </row>
    <row r="55" spans="2:8" x14ac:dyDescent="0.25">
      <c r="B55" s="2" t="s">
        <v>363</v>
      </c>
      <c r="C55" s="2">
        <f>C49</f>
        <v>25.13</v>
      </c>
      <c r="D55" s="2"/>
      <c r="E55" s="2"/>
      <c r="F55" s="4"/>
      <c r="G55" s="4"/>
      <c r="H55" s="2"/>
    </row>
    <row r="56" spans="2:8" x14ac:dyDescent="0.25">
      <c r="B56" s="2" t="s">
        <v>367</v>
      </c>
      <c r="C56" s="152">
        <v>0.2</v>
      </c>
      <c r="D56" s="152"/>
      <c r="E56" s="152"/>
      <c r="F56" s="4">
        <f>F54*$C$56</f>
        <v>80</v>
      </c>
      <c r="G56" s="4">
        <f>G54*$C$56</f>
        <v>80</v>
      </c>
      <c r="H56" s="2"/>
    </row>
    <row r="57" spans="2:8" x14ac:dyDescent="0.25">
      <c r="B57" s="2"/>
      <c r="C57" s="5"/>
      <c r="D57" s="5"/>
      <c r="E57" s="5"/>
      <c r="F57" s="4"/>
      <c r="G57" s="4"/>
      <c r="H57" s="2"/>
    </row>
    <row r="58" spans="2:8" x14ac:dyDescent="0.25">
      <c r="B58" s="2" t="s">
        <v>239</v>
      </c>
      <c r="C58" s="5">
        <f>4%*15%</f>
        <v>6.0000000000000001E-3</v>
      </c>
      <c r="D58" s="5"/>
      <c r="E58" s="5"/>
      <c r="F58" s="4"/>
      <c r="G58" s="4"/>
      <c r="H58" s="2"/>
    </row>
    <row r="59" spans="2:8" x14ac:dyDescent="0.25">
      <c r="B59" s="2" t="s">
        <v>368</v>
      </c>
      <c r="C59" s="2"/>
      <c r="D59" s="2"/>
      <c r="E59" s="2"/>
      <c r="F59" s="4">
        <f>F54-F56+F57-F58</f>
        <v>320</v>
      </c>
      <c r="G59" s="4">
        <f t="shared" ref="G59" si="4">G54-G56+G57-G58</f>
        <v>320</v>
      </c>
      <c r="H59" s="2"/>
    </row>
    <row r="60" spans="2:8" x14ac:dyDescent="0.25">
      <c r="B60" s="2"/>
      <c r="C60" s="2"/>
      <c r="D60" s="2"/>
      <c r="E60" s="2"/>
      <c r="F60" s="4"/>
      <c r="G60" s="4"/>
      <c r="H60" s="2"/>
    </row>
    <row r="61" spans="2:8" x14ac:dyDescent="0.25">
      <c r="B61" s="2" t="s">
        <v>222</v>
      </c>
      <c r="C61" s="2"/>
      <c r="D61" s="278">
        <v>2000</v>
      </c>
      <c r="E61" s="278">
        <v>1411.65</v>
      </c>
      <c r="F61" s="4">
        <v>1238</v>
      </c>
      <c r="G61" s="4">
        <v>1880</v>
      </c>
      <c r="H61" s="2"/>
    </row>
    <row r="62" spans="2:8" x14ac:dyDescent="0.25">
      <c r="B62" s="2" t="s">
        <v>416</v>
      </c>
      <c r="C62" s="152">
        <v>0.4</v>
      </c>
      <c r="D62" s="278">
        <f>E62</f>
        <v>399.20000000000005</v>
      </c>
      <c r="E62" s="278">
        <f>C62*998</f>
        <v>399.20000000000005</v>
      </c>
      <c r="F62" s="4">
        <f>C62*998</f>
        <v>399.20000000000005</v>
      </c>
      <c r="G62" s="4">
        <f>C62*998</f>
        <v>399.20000000000005</v>
      </c>
      <c r="H62" s="2"/>
    </row>
    <row r="63" spans="2:8" x14ac:dyDescent="0.25">
      <c r="B63" s="2" t="s">
        <v>488</v>
      </c>
      <c r="C63" s="152"/>
      <c r="D63" s="278"/>
      <c r="E63" s="278">
        <v>25.85</v>
      </c>
      <c r="F63" s="4"/>
      <c r="G63" s="4"/>
      <c r="H63" s="2"/>
    </row>
    <row r="64" spans="2:8" x14ac:dyDescent="0.25">
      <c r="B64" s="2" t="s">
        <v>422</v>
      </c>
      <c r="C64" s="152"/>
      <c r="D64" s="278">
        <f>SUM(D61:D63)</f>
        <v>2399.1999999999998</v>
      </c>
      <c r="E64" s="4">
        <f>SUM(E61:E63)</f>
        <v>1836.7</v>
      </c>
      <c r="F64" s="4">
        <f>SUM(F61:F62)</f>
        <v>1637.2</v>
      </c>
      <c r="G64" s="4">
        <f>SUM(G61:G62)</f>
        <v>2279.1999999999998</v>
      </c>
      <c r="H64" s="2"/>
    </row>
    <row r="65" spans="2:8" x14ac:dyDescent="0.25">
      <c r="B65" s="2"/>
      <c r="C65" s="152"/>
      <c r="D65" s="278"/>
      <c r="E65" s="152"/>
      <c r="F65" s="4"/>
      <c r="G65" s="4"/>
      <c r="H65" s="2"/>
    </row>
    <row r="66" spans="2:8" x14ac:dyDescent="0.25">
      <c r="B66" s="2" t="s">
        <v>398</v>
      </c>
      <c r="C66" s="2"/>
      <c r="D66" s="279">
        <f>D64/220</f>
        <v>10.905454545454544</v>
      </c>
      <c r="E66" s="279">
        <f>E64/220</f>
        <v>8.3486363636363645</v>
      </c>
      <c r="F66" s="4">
        <f>F64/220</f>
        <v>7.4418181818181823</v>
      </c>
      <c r="G66" s="4">
        <f>G64/220</f>
        <v>10.36</v>
      </c>
      <c r="H66" s="2"/>
    </row>
    <row r="67" spans="2:8" x14ac:dyDescent="0.25">
      <c r="B67" s="2" t="s">
        <v>423</v>
      </c>
      <c r="C67" s="2"/>
      <c r="D67" s="279">
        <f>D66*150%</f>
        <v>16.358181818181816</v>
      </c>
      <c r="E67" s="279">
        <f>E66*150%</f>
        <v>12.522954545454546</v>
      </c>
      <c r="F67" s="4">
        <f>F64/220*1.5</f>
        <v>11.162727272727274</v>
      </c>
      <c r="G67" s="4">
        <f>G64/220*1.5</f>
        <v>15.54</v>
      </c>
      <c r="H67" s="2"/>
    </row>
    <row r="68" spans="2:8" x14ac:dyDescent="0.25">
      <c r="B68" s="2" t="s">
        <v>399</v>
      </c>
      <c r="C68" s="2"/>
      <c r="D68" s="279">
        <f>D66*2</f>
        <v>21.810909090909089</v>
      </c>
      <c r="E68" s="279">
        <f>E66*2</f>
        <v>16.697272727272729</v>
      </c>
      <c r="F68" s="4">
        <f>F64/220*2</f>
        <v>14.883636363636365</v>
      </c>
      <c r="G68" s="4">
        <f>G64/220*2</f>
        <v>20.72</v>
      </c>
      <c r="H68" s="2"/>
    </row>
    <row r="69" spans="2:8" x14ac:dyDescent="0.25">
      <c r="B69" s="2" t="s">
        <v>2</v>
      </c>
      <c r="C69" s="2"/>
      <c r="D69" s="279">
        <f>D66*0.2</f>
        <v>2.181090909090909</v>
      </c>
      <c r="E69" s="279">
        <f>E66*0.2</f>
        <v>1.6697272727272729</v>
      </c>
      <c r="F69" s="4">
        <f>F64/220*0.2</f>
        <v>1.4883636363636366</v>
      </c>
      <c r="G69" s="4">
        <f>G64/220*0.2</f>
        <v>2.0720000000000001</v>
      </c>
      <c r="H69" s="2"/>
    </row>
  </sheetData>
  <printOptions horizontalCentered="1" verticalCentered="1"/>
  <pageMargins left="0.78740157480314965" right="0.78740157480314965" top="0.98425196850393704" bottom="0.98425196850393704" header="0.51181102362204722" footer="0.51181102362204722"/>
  <pageSetup paperSize="9" scale="53" orientation="landscape" horizontalDpi="4294967293" verticalDpi="4294967293" r:id="rId1"/>
  <headerFooter>
    <oddHeader>&amp;LCOLETORES&amp;CESCALA 44H SEMANAIS DAS SEGUNDAS AOS SÁBADOS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ZQ133"/>
  <sheetViews>
    <sheetView tabSelected="1" view="pageBreakPreview" topLeftCell="A52" zoomScaleNormal="100" zoomScaleSheetLayoutView="100" workbookViewId="0">
      <selection activeCell="K62" sqref="K62"/>
    </sheetView>
  </sheetViews>
  <sheetFormatPr defaultRowHeight="11.25" x14ac:dyDescent="0.2"/>
  <cols>
    <col min="1" max="1" width="39" style="105" customWidth="1"/>
    <col min="2" max="2" width="10.7109375" style="105" bestFit="1" customWidth="1"/>
    <col min="3" max="3" width="12.28515625" style="105" customWidth="1"/>
    <col min="4" max="4" width="11.28515625" style="105" bestFit="1" customWidth="1"/>
    <col min="5" max="6" width="14" style="105" bestFit="1" customWidth="1"/>
    <col min="7" max="9" width="9.140625" style="105"/>
    <col min="10" max="200" width="19.5703125" style="105" customWidth="1"/>
    <col min="201" max="201" width="19.5703125" style="360" customWidth="1"/>
    <col min="202" max="238" width="19.5703125" style="105" customWidth="1"/>
    <col min="239" max="239" width="8.28515625" style="105" customWidth="1"/>
    <col min="240" max="413" width="9.140625" style="105"/>
    <col min="414" max="414" width="30.28515625" style="105" bestFit="1" customWidth="1"/>
    <col min="415" max="415" width="9.42578125" style="105" bestFit="1" customWidth="1"/>
    <col min="416" max="416" width="4.140625" style="105" bestFit="1" customWidth="1"/>
    <col min="417" max="417" width="10" style="105" bestFit="1" customWidth="1"/>
    <col min="418" max="418" width="8.28515625" style="105" bestFit="1" customWidth="1"/>
    <col min="419" max="419" width="9.28515625" style="105" bestFit="1" customWidth="1"/>
    <col min="420" max="420" width="6.140625" style="105" bestFit="1" customWidth="1"/>
    <col min="421" max="421" width="7.140625" style="105" bestFit="1" customWidth="1"/>
    <col min="422" max="422" width="14.42578125" style="105" customWidth="1"/>
    <col min="423" max="423" width="5.42578125" style="105" bestFit="1" customWidth="1"/>
    <col min="424" max="424" width="7.140625" style="105" bestFit="1" customWidth="1"/>
    <col min="425" max="425" width="33.28515625" style="105" bestFit="1" customWidth="1"/>
    <col min="426" max="669" width="9.140625" style="105"/>
    <col min="670" max="670" width="30.28515625" style="105" bestFit="1" customWidth="1"/>
    <col min="671" max="671" width="9.42578125" style="105" bestFit="1" customWidth="1"/>
    <col min="672" max="672" width="4.140625" style="105" bestFit="1" customWidth="1"/>
    <col min="673" max="673" width="10" style="105" bestFit="1" customWidth="1"/>
    <col min="674" max="674" width="8.28515625" style="105" bestFit="1" customWidth="1"/>
    <col min="675" max="675" width="9.28515625" style="105" bestFit="1" customWidth="1"/>
    <col min="676" max="676" width="6.140625" style="105" bestFit="1" customWidth="1"/>
    <col min="677" max="677" width="7.140625" style="105" bestFit="1" customWidth="1"/>
    <col min="678" max="678" width="14.42578125" style="105" customWidth="1"/>
    <col min="679" max="679" width="5.42578125" style="105" bestFit="1" customWidth="1"/>
    <col min="680" max="680" width="7.140625" style="105" bestFit="1" customWidth="1"/>
    <col min="681" max="681" width="33.28515625" style="105" bestFit="1" customWidth="1"/>
    <col min="682" max="925" width="9.140625" style="105"/>
    <col min="926" max="926" width="30.28515625" style="105" bestFit="1" customWidth="1"/>
    <col min="927" max="927" width="9.42578125" style="105" bestFit="1" customWidth="1"/>
    <col min="928" max="928" width="4.140625" style="105" bestFit="1" customWidth="1"/>
    <col min="929" max="929" width="10" style="105" bestFit="1" customWidth="1"/>
    <col min="930" max="930" width="8.28515625" style="105" bestFit="1" customWidth="1"/>
    <col min="931" max="931" width="9.28515625" style="105" bestFit="1" customWidth="1"/>
    <col min="932" max="932" width="6.140625" style="105" bestFit="1" customWidth="1"/>
    <col min="933" max="933" width="7.140625" style="105" bestFit="1" customWidth="1"/>
    <col min="934" max="934" width="14.42578125" style="105" customWidth="1"/>
    <col min="935" max="935" width="5.42578125" style="105" bestFit="1" customWidth="1"/>
    <col min="936" max="936" width="7.140625" style="105" bestFit="1" customWidth="1"/>
    <col min="937" max="937" width="33.28515625" style="105" bestFit="1" customWidth="1"/>
    <col min="938" max="1181" width="9.140625" style="105"/>
    <col min="1182" max="1182" width="30.28515625" style="105" bestFit="1" customWidth="1"/>
    <col min="1183" max="1183" width="9.42578125" style="105" bestFit="1" customWidth="1"/>
    <col min="1184" max="1184" width="4.140625" style="105" bestFit="1" customWidth="1"/>
    <col min="1185" max="1185" width="10" style="105" bestFit="1" customWidth="1"/>
    <col min="1186" max="1186" width="8.28515625" style="105" bestFit="1" customWidth="1"/>
    <col min="1187" max="1187" width="9.28515625" style="105" bestFit="1" customWidth="1"/>
    <col min="1188" max="1188" width="6.140625" style="105" bestFit="1" customWidth="1"/>
    <col min="1189" max="1189" width="7.140625" style="105" bestFit="1" customWidth="1"/>
    <col min="1190" max="1190" width="14.42578125" style="105" customWidth="1"/>
    <col min="1191" max="1191" width="5.42578125" style="105" bestFit="1" customWidth="1"/>
    <col min="1192" max="1192" width="7.140625" style="105" bestFit="1" customWidth="1"/>
    <col min="1193" max="1193" width="33.28515625" style="105" bestFit="1" customWidth="1"/>
    <col min="1194" max="1437" width="9.140625" style="105"/>
    <col min="1438" max="1438" width="30.28515625" style="105" bestFit="1" customWidth="1"/>
    <col min="1439" max="1439" width="9.42578125" style="105" bestFit="1" customWidth="1"/>
    <col min="1440" max="1440" width="4.140625" style="105" bestFit="1" customWidth="1"/>
    <col min="1441" max="1441" width="10" style="105" bestFit="1" customWidth="1"/>
    <col min="1442" max="1442" width="8.28515625" style="105" bestFit="1" customWidth="1"/>
    <col min="1443" max="1443" width="9.28515625" style="105" bestFit="1" customWidth="1"/>
    <col min="1444" max="1444" width="6.140625" style="105" bestFit="1" customWidth="1"/>
    <col min="1445" max="1445" width="7.140625" style="105" bestFit="1" customWidth="1"/>
    <col min="1446" max="1446" width="14.42578125" style="105" customWidth="1"/>
    <col min="1447" max="1447" width="5.42578125" style="105" bestFit="1" customWidth="1"/>
    <col min="1448" max="1448" width="7.140625" style="105" bestFit="1" customWidth="1"/>
    <col min="1449" max="1449" width="33.28515625" style="105" bestFit="1" customWidth="1"/>
    <col min="1450" max="1693" width="9.140625" style="105"/>
    <col min="1694" max="1694" width="30.28515625" style="105" bestFit="1" customWidth="1"/>
    <col min="1695" max="1695" width="9.42578125" style="105" bestFit="1" customWidth="1"/>
    <col min="1696" max="1696" width="4.140625" style="105" bestFit="1" customWidth="1"/>
    <col min="1697" max="1697" width="10" style="105" bestFit="1" customWidth="1"/>
    <col min="1698" max="1698" width="8.28515625" style="105" bestFit="1" customWidth="1"/>
    <col min="1699" max="1699" width="9.28515625" style="105" bestFit="1" customWidth="1"/>
    <col min="1700" max="1700" width="6.140625" style="105" bestFit="1" customWidth="1"/>
    <col min="1701" max="1701" width="7.140625" style="105" bestFit="1" customWidth="1"/>
    <col min="1702" max="1702" width="14.42578125" style="105" customWidth="1"/>
    <col min="1703" max="1703" width="5.42578125" style="105" bestFit="1" customWidth="1"/>
    <col min="1704" max="1704" width="7.140625" style="105" bestFit="1" customWidth="1"/>
    <col min="1705" max="1705" width="33.28515625" style="105" bestFit="1" customWidth="1"/>
    <col min="1706" max="1949" width="9.140625" style="105"/>
    <col min="1950" max="1950" width="30.28515625" style="105" bestFit="1" customWidth="1"/>
    <col min="1951" max="1951" width="9.42578125" style="105" bestFit="1" customWidth="1"/>
    <col min="1952" max="1952" width="4.140625" style="105" bestFit="1" customWidth="1"/>
    <col min="1953" max="1953" width="10" style="105" bestFit="1" customWidth="1"/>
    <col min="1954" max="1954" width="8.28515625" style="105" bestFit="1" customWidth="1"/>
    <col min="1955" max="1955" width="9.28515625" style="105" bestFit="1" customWidth="1"/>
    <col min="1956" max="1956" width="6.140625" style="105" bestFit="1" customWidth="1"/>
    <col min="1957" max="1957" width="7.140625" style="105" bestFit="1" customWidth="1"/>
    <col min="1958" max="1958" width="14.42578125" style="105" customWidth="1"/>
    <col min="1959" max="1959" width="5.42578125" style="105" bestFit="1" customWidth="1"/>
    <col min="1960" max="1960" width="7.140625" style="105" bestFit="1" customWidth="1"/>
    <col min="1961" max="1961" width="33.28515625" style="105" bestFit="1" customWidth="1"/>
    <col min="1962" max="2205" width="9.140625" style="105"/>
    <col min="2206" max="2206" width="30.28515625" style="105" bestFit="1" customWidth="1"/>
    <col min="2207" max="2207" width="9.42578125" style="105" bestFit="1" customWidth="1"/>
    <col min="2208" max="2208" width="4.140625" style="105" bestFit="1" customWidth="1"/>
    <col min="2209" max="2209" width="10" style="105" bestFit="1" customWidth="1"/>
    <col min="2210" max="2210" width="8.28515625" style="105" bestFit="1" customWidth="1"/>
    <col min="2211" max="2211" width="9.28515625" style="105" bestFit="1" customWidth="1"/>
    <col min="2212" max="2212" width="6.140625" style="105" bestFit="1" customWidth="1"/>
    <col min="2213" max="2213" width="7.140625" style="105" bestFit="1" customWidth="1"/>
    <col min="2214" max="2214" width="14.42578125" style="105" customWidth="1"/>
    <col min="2215" max="2215" width="5.42578125" style="105" bestFit="1" customWidth="1"/>
    <col min="2216" max="2216" width="7.140625" style="105" bestFit="1" customWidth="1"/>
    <col min="2217" max="2217" width="33.28515625" style="105" bestFit="1" customWidth="1"/>
    <col min="2218" max="2461" width="9.140625" style="105"/>
    <col min="2462" max="2462" width="30.28515625" style="105" bestFit="1" customWidth="1"/>
    <col min="2463" max="2463" width="9.42578125" style="105" bestFit="1" customWidth="1"/>
    <col min="2464" max="2464" width="4.140625" style="105" bestFit="1" customWidth="1"/>
    <col min="2465" max="2465" width="10" style="105" bestFit="1" customWidth="1"/>
    <col min="2466" max="2466" width="8.28515625" style="105" bestFit="1" customWidth="1"/>
    <col min="2467" max="2467" width="9.28515625" style="105" bestFit="1" customWidth="1"/>
    <col min="2468" max="2468" width="6.140625" style="105" bestFit="1" customWidth="1"/>
    <col min="2469" max="2469" width="7.140625" style="105" bestFit="1" customWidth="1"/>
    <col min="2470" max="2470" width="14.42578125" style="105" customWidth="1"/>
    <col min="2471" max="2471" width="5.42578125" style="105" bestFit="1" customWidth="1"/>
    <col min="2472" max="2472" width="7.140625" style="105" bestFit="1" customWidth="1"/>
    <col min="2473" max="2473" width="33.28515625" style="105" bestFit="1" customWidth="1"/>
    <col min="2474" max="2717" width="9.140625" style="105"/>
    <col min="2718" max="2718" width="30.28515625" style="105" bestFit="1" customWidth="1"/>
    <col min="2719" max="2719" width="9.42578125" style="105" bestFit="1" customWidth="1"/>
    <col min="2720" max="2720" width="4.140625" style="105" bestFit="1" customWidth="1"/>
    <col min="2721" max="2721" width="10" style="105" bestFit="1" customWidth="1"/>
    <col min="2722" max="2722" width="8.28515625" style="105" bestFit="1" customWidth="1"/>
    <col min="2723" max="2723" width="9.28515625" style="105" bestFit="1" customWidth="1"/>
    <col min="2724" max="2724" width="6.140625" style="105" bestFit="1" customWidth="1"/>
    <col min="2725" max="2725" width="7.140625" style="105" bestFit="1" customWidth="1"/>
    <col min="2726" max="2726" width="14.42578125" style="105" customWidth="1"/>
    <col min="2727" max="2727" width="5.42578125" style="105" bestFit="1" customWidth="1"/>
    <col min="2728" max="2728" width="7.140625" style="105" bestFit="1" customWidth="1"/>
    <col min="2729" max="2729" width="33.28515625" style="105" bestFit="1" customWidth="1"/>
    <col min="2730" max="2777" width="9.140625" style="105"/>
    <col min="2778" max="2778" width="8.140625" style="105" customWidth="1"/>
    <col min="2779" max="2790" width="9.140625" style="105" hidden="1" customWidth="1"/>
    <col min="2791" max="2791" width="8.85546875" style="105" hidden="1" customWidth="1"/>
    <col min="2792" max="2797" width="9.140625" style="105" hidden="1" customWidth="1"/>
    <col min="2798" max="2973" width="9.140625" style="105"/>
    <col min="2974" max="2974" width="30.28515625" style="105" bestFit="1" customWidth="1"/>
    <col min="2975" max="2975" width="9.42578125" style="105" bestFit="1" customWidth="1"/>
    <col min="2976" max="2976" width="4.140625" style="105" bestFit="1" customWidth="1"/>
    <col min="2977" max="2977" width="10" style="105" bestFit="1" customWidth="1"/>
    <col min="2978" max="2978" width="8.28515625" style="105" bestFit="1" customWidth="1"/>
    <col min="2979" max="2979" width="9.28515625" style="105" bestFit="1" customWidth="1"/>
    <col min="2980" max="2980" width="6.140625" style="105" bestFit="1" customWidth="1"/>
    <col min="2981" max="2981" width="7.140625" style="105" bestFit="1" customWidth="1"/>
    <col min="2982" max="2982" width="14.42578125" style="105" customWidth="1"/>
    <col min="2983" max="2983" width="5.42578125" style="105" bestFit="1" customWidth="1"/>
    <col min="2984" max="2984" width="7.140625" style="105" bestFit="1" customWidth="1"/>
    <col min="2985" max="2985" width="33.28515625" style="105" bestFit="1" customWidth="1"/>
    <col min="2986" max="3229" width="9.140625" style="105"/>
    <col min="3230" max="3230" width="30.28515625" style="105" bestFit="1" customWidth="1"/>
    <col min="3231" max="3231" width="9.42578125" style="105" bestFit="1" customWidth="1"/>
    <col min="3232" max="3232" width="4.140625" style="105" bestFit="1" customWidth="1"/>
    <col min="3233" max="3233" width="10" style="105" bestFit="1" customWidth="1"/>
    <col min="3234" max="3234" width="8.28515625" style="105" bestFit="1" customWidth="1"/>
    <col min="3235" max="3235" width="9.28515625" style="105" bestFit="1" customWidth="1"/>
    <col min="3236" max="3236" width="6.140625" style="105" bestFit="1" customWidth="1"/>
    <col min="3237" max="3237" width="7.140625" style="105" bestFit="1" customWidth="1"/>
    <col min="3238" max="3238" width="14.42578125" style="105" customWidth="1"/>
    <col min="3239" max="3239" width="5.42578125" style="105" bestFit="1" customWidth="1"/>
    <col min="3240" max="3240" width="7.140625" style="105" bestFit="1" customWidth="1"/>
    <col min="3241" max="3241" width="33.28515625" style="105" bestFit="1" customWidth="1"/>
    <col min="3242" max="3485" width="9.140625" style="105"/>
    <col min="3486" max="3486" width="30.28515625" style="105" bestFit="1" customWidth="1"/>
    <col min="3487" max="3487" width="9.42578125" style="105" bestFit="1" customWidth="1"/>
    <col min="3488" max="3488" width="4.140625" style="105" bestFit="1" customWidth="1"/>
    <col min="3489" max="3489" width="10" style="105" bestFit="1" customWidth="1"/>
    <col min="3490" max="3490" width="8.28515625" style="105" bestFit="1" customWidth="1"/>
    <col min="3491" max="3491" width="9.28515625" style="105" bestFit="1" customWidth="1"/>
    <col min="3492" max="3492" width="6.140625" style="105" bestFit="1" customWidth="1"/>
    <col min="3493" max="3493" width="7.140625" style="105" bestFit="1" customWidth="1"/>
    <col min="3494" max="3494" width="14.42578125" style="105" customWidth="1"/>
    <col min="3495" max="3495" width="5.42578125" style="105" bestFit="1" customWidth="1"/>
    <col min="3496" max="3496" width="7.140625" style="105" bestFit="1" customWidth="1"/>
    <col min="3497" max="3497" width="33.28515625" style="105" bestFit="1" customWidth="1"/>
    <col min="3498" max="3741" width="9.140625" style="105"/>
    <col min="3742" max="3742" width="30.28515625" style="105" bestFit="1" customWidth="1"/>
    <col min="3743" max="3743" width="9.42578125" style="105" bestFit="1" customWidth="1"/>
    <col min="3744" max="3744" width="4.140625" style="105" bestFit="1" customWidth="1"/>
    <col min="3745" max="3745" width="10" style="105" bestFit="1" customWidth="1"/>
    <col min="3746" max="3746" width="8.28515625" style="105" bestFit="1" customWidth="1"/>
    <col min="3747" max="3747" width="9.28515625" style="105" bestFit="1" customWidth="1"/>
    <col min="3748" max="3748" width="6.140625" style="105" bestFit="1" customWidth="1"/>
    <col min="3749" max="3749" width="7.140625" style="105" bestFit="1" customWidth="1"/>
    <col min="3750" max="3750" width="14.42578125" style="105" customWidth="1"/>
    <col min="3751" max="3751" width="5.42578125" style="105" bestFit="1" customWidth="1"/>
    <col min="3752" max="3752" width="7.140625" style="105" bestFit="1" customWidth="1"/>
    <col min="3753" max="3753" width="33.28515625" style="105" bestFit="1" customWidth="1"/>
    <col min="3754" max="3997" width="9.140625" style="105"/>
    <col min="3998" max="3998" width="30.28515625" style="105" bestFit="1" customWidth="1"/>
    <col min="3999" max="3999" width="9.42578125" style="105" bestFit="1" customWidth="1"/>
    <col min="4000" max="4000" width="4.140625" style="105" bestFit="1" customWidth="1"/>
    <col min="4001" max="4001" width="10" style="105" bestFit="1" customWidth="1"/>
    <col min="4002" max="4002" width="8.28515625" style="105" bestFit="1" customWidth="1"/>
    <col min="4003" max="4003" width="9.28515625" style="105" bestFit="1" customWidth="1"/>
    <col min="4004" max="4004" width="6.140625" style="105" bestFit="1" customWidth="1"/>
    <col min="4005" max="4005" width="7.140625" style="105" bestFit="1" customWidth="1"/>
    <col min="4006" max="4006" width="14.42578125" style="105" customWidth="1"/>
    <col min="4007" max="4007" width="5.42578125" style="105" bestFit="1" customWidth="1"/>
    <col min="4008" max="4008" width="7.140625" style="105" bestFit="1" customWidth="1"/>
    <col min="4009" max="4009" width="33.28515625" style="105" bestFit="1" customWidth="1"/>
    <col min="4010" max="4253" width="9.140625" style="105"/>
    <col min="4254" max="4254" width="30.28515625" style="105" bestFit="1" customWidth="1"/>
    <col min="4255" max="4255" width="9.42578125" style="105" bestFit="1" customWidth="1"/>
    <col min="4256" max="4256" width="4.140625" style="105" bestFit="1" customWidth="1"/>
    <col min="4257" max="4257" width="10" style="105" bestFit="1" customWidth="1"/>
    <col min="4258" max="4258" width="8.28515625" style="105" bestFit="1" customWidth="1"/>
    <col min="4259" max="4259" width="9.28515625" style="105" bestFit="1" customWidth="1"/>
    <col min="4260" max="4260" width="6.140625" style="105" bestFit="1" customWidth="1"/>
    <col min="4261" max="4261" width="7.140625" style="105" bestFit="1" customWidth="1"/>
    <col min="4262" max="4262" width="14.42578125" style="105" customWidth="1"/>
    <col min="4263" max="4263" width="5.42578125" style="105" bestFit="1" customWidth="1"/>
    <col min="4264" max="4264" width="7.140625" style="105" bestFit="1" customWidth="1"/>
    <col min="4265" max="4265" width="33.28515625" style="105" bestFit="1" customWidth="1"/>
    <col min="4266" max="4509" width="9.140625" style="105"/>
    <col min="4510" max="4510" width="30.28515625" style="105" bestFit="1" customWidth="1"/>
    <col min="4511" max="4511" width="9.42578125" style="105" bestFit="1" customWidth="1"/>
    <col min="4512" max="4512" width="4.140625" style="105" bestFit="1" customWidth="1"/>
    <col min="4513" max="4513" width="10" style="105" bestFit="1" customWidth="1"/>
    <col min="4514" max="4514" width="8.28515625" style="105" bestFit="1" customWidth="1"/>
    <col min="4515" max="4515" width="9.28515625" style="105" bestFit="1" customWidth="1"/>
    <col min="4516" max="4516" width="6.140625" style="105" bestFit="1" customWidth="1"/>
    <col min="4517" max="4517" width="7.140625" style="105" bestFit="1" customWidth="1"/>
    <col min="4518" max="4518" width="14.42578125" style="105" customWidth="1"/>
    <col min="4519" max="4519" width="5.42578125" style="105" bestFit="1" customWidth="1"/>
    <col min="4520" max="4520" width="7.140625" style="105" bestFit="1" customWidth="1"/>
    <col min="4521" max="4521" width="33.28515625" style="105" bestFit="1" customWidth="1"/>
    <col min="4522" max="4765" width="9.140625" style="105"/>
    <col min="4766" max="4766" width="30.28515625" style="105" bestFit="1" customWidth="1"/>
    <col min="4767" max="4767" width="9.42578125" style="105" bestFit="1" customWidth="1"/>
    <col min="4768" max="4768" width="4.140625" style="105" bestFit="1" customWidth="1"/>
    <col min="4769" max="4769" width="10" style="105" bestFit="1" customWidth="1"/>
    <col min="4770" max="4770" width="8.28515625" style="105" bestFit="1" customWidth="1"/>
    <col min="4771" max="4771" width="9.28515625" style="105" bestFit="1" customWidth="1"/>
    <col min="4772" max="4772" width="6.140625" style="105" bestFit="1" customWidth="1"/>
    <col min="4773" max="4773" width="7.140625" style="105" bestFit="1" customWidth="1"/>
    <col min="4774" max="4774" width="14.42578125" style="105" customWidth="1"/>
    <col min="4775" max="4775" width="5.42578125" style="105" bestFit="1" customWidth="1"/>
    <col min="4776" max="4776" width="7.140625" style="105" bestFit="1" customWidth="1"/>
    <col min="4777" max="4777" width="33.28515625" style="105" bestFit="1" customWidth="1"/>
    <col min="4778" max="5021" width="9.140625" style="105"/>
    <col min="5022" max="5022" width="30.28515625" style="105" bestFit="1" customWidth="1"/>
    <col min="5023" max="5023" width="9.42578125" style="105" bestFit="1" customWidth="1"/>
    <col min="5024" max="5024" width="4.140625" style="105" bestFit="1" customWidth="1"/>
    <col min="5025" max="5025" width="10" style="105" bestFit="1" customWidth="1"/>
    <col min="5026" max="5026" width="8.28515625" style="105" bestFit="1" customWidth="1"/>
    <col min="5027" max="5027" width="9.28515625" style="105" bestFit="1" customWidth="1"/>
    <col min="5028" max="5028" width="6.140625" style="105" bestFit="1" customWidth="1"/>
    <col min="5029" max="5029" width="7.140625" style="105" bestFit="1" customWidth="1"/>
    <col min="5030" max="5030" width="14.42578125" style="105" customWidth="1"/>
    <col min="5031" max="5031" width="5.42578125" style="105" bestFit="1" customWidth="1"/>
    <col min="5032" max="5032" width="7.140625" style="105" bestFit="1" customWidth="1"/>
    <col min="5033" max="5033" width="33.28515625" style="105" bestFit="1" customWidth="1"/>
    <col min="5034" max="5277" width="9.140625" style="105"/>
    <col min="5278" max="5278" width="30.28515625" style="105" bestFit="1" customWidth="1"/>
    <col min="5279" max="5279" width="9.42578125" style="105" bestFit="1" customWidth="1"/>
    <col min="5280" max="5280" width="4.140625" style="105" bestFit="1" customWidth="1"/>
    <col min="5281" max="5281" width="10" style="105" bestFit="1" customWidth="1"/>
    <col min="5282" max="5282" width="8.28515625" style="105" bestFit="1" customWidth="1"/>
    <col min="5283" max="5283" width="9.28515625" style="105" bestFit="1" customWidth="1"/>
    <col min="5284" max="5284" width="6.140625" style="105" bestFit="1" customWidth="1"/>
    <col min="5285" max="5285" width="7.140625" style="105" bestFit="1" customWidth="1"/>
    <col min="5286" max="5286" width="14.42578125" style="105" customWidth="1"/>
    <col min="5287" max="5287" width="5.42578125" style="105" bestFit="1" customWidth="1"/>
    <col min="5288" max="5288" width="7.140625" style="105" bestFit="1" customWidth="1"/>
    <col min="5289" max="5289" width="33.28515625" style="105" bestFit="1" customWidth="1"/>
    <col min="5290" max="5533" width="9.140625" style="105"/>
    <col min="5534" max="5534" width="30.28515625" style="105" bestFit="1" customWidth="1"/>
    <col min="5535" max="5535" width="9.42578125" style="105" bestFit="1" customWidth="1"/>
    <col min="5536" max="5536" width="4.140625" style="105" bestFit="1" customWidth="1"/>
    <col min="5537" max="5537" width="10" style="105" bestFit="1" customWidth="1"/>
    <col min="5538" max="5538" width="8.28515625" style="105" bestFit="1" customWidth="1"/>
    <col min="5539" max="5539" width="9.28515625" style="105" bestFit="1" customWidth="1"/>
    <col min="5540" max="5540" width="6.140625" style="105" bestFit="1" customWidth="1"/>
    <col min="5541" max="5541" width="7.140625" style="105" bestFit="1" customWidth="1"/>
    <col min="5542" max="5542" width="14.42578125" style="105" customWidth="1"/>
    <col min="5543" max="5543" width="5.42578125" style="105" bestFit="1" customWidth="1"/>
    <col min="5544" max="5544" width="7.140625" style="105" bestFit="1" customWidth="1"/>
    <col min="5545" max="5545" width="33.28515625" style="105" bestFit="1" customWidth="1"/>
    <col min="5546" max="5694" width="9.140625" style="105"/>
    <col min="5695" max="5695" width="7.140625" style="105" customWidth="1"/>
    <col min="5696" max="5700" width="9.140625" style="105" hidden="1" customWidth="1"/>
    <col min="5701" max="5701" width="8.85546875" style="105" hidden="1" customWidth="1"/>
    <col min="5702" max="5702" width="9.140625" style="105" hidden="1" customWidth="1"/>
    <col min="5703" max="5704" width="8.85546875" style="105" hidden="1" customWidth="1"/>
    <col min="5705" max="5705" width="9.140625" style="105" hidden="1" customWidth="1"/>
    <col min="5706" max="5706" width="8.85546875" style="105" hidden="1" customWidth="1"/>
    <col min="5707" max="5707" width="9.140625" style="105" hidden="1" customWidth="1"/>
    <col min="5708" max="5708" width="8.85546875" style="105" hidden="1" customWidth="1"/>
    <col min="5709" max="5709" width="9.140625" style="105" hidden="1" customWidth="1"/>
    <col min="5710" max="5710" width="8.85546875" style="105" hidden="1" customWidth="1"/>
    <col min="5711" max="5713" width="9.140625" style="105" hidden="1" customWidth="1"/>
    <col min="5714" max="5789" width="9.140625" style="105"/>
    <col min="5790" max="5790" width="30.28515625" style="105" bestFit="1" customWidth="1"/>
    <col min="5791" max="5791" width="9.42578125" style="105" bestFit="1" customWidth="1"/>
    <col min="5792" max="5792" width="4.140625" style="105" bestFit="1" customWidth="1"/>
    <col min="5793" max="5793" width="10" style="105" bestFit="1" customWidth="1"/>
    <col min="5794" max="5794" width="8.28515625" style="105" bestFit="1" customWidth="1"/>
    <col min="5795" max="5795" width="9.28515625" style="105" bestFit="1" customWidth="1"/>
    <col min="5796" max="5796" width="6.140625" style="105" bestFit="1" customWidth="1"/>
    <col min="5797" max="5797" width="7.140625" style="105" bestFit="1" customWidth="1"/>
    <col min="5798" max="5798" width="14.42578125" style="105" customWidth="1"/>
    <col min="5799" max="5799" width="5.42578125" style="105" bestFit="1" customWidth="1"/>
    <col min="5800" max="5800" width="7.140625" style="105" bestFit="1" customWidth="1"/>
    <col min="5801" max="5801" width="33.28515625" style="105" bestFit="1" customWidth="1"/>
    <col min="5802" max="6045" width="9.140625" style="105"/>
    <col min="6046" max="6046" width="30.28515625" style="105" bestFit="1" customWidth="1"/>
    <col min="6047" max="6047" width="9.42578125" style="105" bestFit="1" customWidth="1"/>
    <col min="6048" max="6048" width="4.140625" style="105" bestFit="1" customWidth="1"/>
    <col min="6049" max="6049" width="10" style="105" bestFit="1" customWidth="1"/>
    <col min="6050" max="6050" width="8.28515625" style="105" bestFit="1" customWidth="1"/>
    <col min="6051" max="6051" width="9.28515625" style="105" bestFit="1" customWidth="1"/>
    <col min="6052" max="6052" width="6.140625" style="105" bestFit="1" customWidth="1"/>
    <col min="6053" max="6053" width="7.140625" style="105" bestFit="1" customWidth="1"/>
    <col min="6054" max="6054" width="14.42578125" style="105" customWidth="1"/>
    <col min="6055" max="6055" width="5.42578125" style="105" bestFit="1" customWidth="1"/>
    <col min="6056" max="6056" width="7.140625" style="105" bestFit="1" customWidth="1"/>
    <col min="6057" max="6057" width="33.28515625" style="105" bestFit="1" customWidth="1"/>
    <col min="6058" max="6301" width="9.140625" style="105"/>
    <col min="6302" max="6302" width="30.28515625" style="105" bestFit="1" customWidth="1"/>
    <col min="6303" max="6303" width="9.42578125" style="105" bestFit="1" customWidth="1"/>
    <col min="6304" max="6304" width="4.140625" style="105" bestFit="1" customWidth="1"/>
    <col min="6305" max="6305" width="10" style="105" bestFit="1" customWidth="1"/>
    <col min="6306" max="6306" width="8.28515625" style="105" bestFit="1" customWidth="1"/>
    <col min="6307" max="6307" width="9.28515625" style="105" bestFit="1" customWidth="1"/>
    <col min="6308" max="6308" width="6.140625" style="105" bestFit="1" customWidth="1"/>
    <col min="6309" max="6309" width="7.140625" style="105" bestFit="1" customWidth="1"/>
    <col min="6310" max="6310" width="14.42578125" style="105" customWidth="1"/>
    <col min="6311" max="6311" width="5.42578125" style="105" bestFit="1" customWidth="1"/>
    <col min="6312" max="6312" width="7.140625" style="105" bestFit="1" customWidth="1"/>
    <col min="6313" max="6313" width="33.28515625" style="105" bestFit="1" customWidth="1"/>
    <col min="6314" max="6557" width="9.140625" style="105"/>
    <col min="6558" max="6558" width="30.28515625" style="105" bestFit="1" customWidth="1"/>
    <col min="6559" max="6559" width="9.42578125" style="105" bestFit="1" customWidth="1"/>
    <col min="6560" max="6560" width="4.140625" style="105" bestFit="1" customWidth="1"/>
    <col min="6561" max="6561" width="10" style="105" bestFit="1" customWidth="1"/>
    <col min="6562" max="6562" width="8.28515625" style="105" bestFit="1" customWidth="1"/>
    <col min="6563" max="6563" width="9.28515625" style="105" bestFit="1" customWidth="1"/>
    <col min="6564" max="6564" width="6.140625" style="105" bestFit="1" customWidth="1"/>
    <col min="6565" max="6565" width="7.140625" style="105" bestFit="1" customWidth="1"/>
    <col min="6566" max="6566" width="14.42578125" style="105" customWidth="1"/>
    <col min="6567" max="6567" width="5.42578125" style="105" bestFit="1" customWidth="1"/>
    <col min="6568" max="6568" width="7.140625" style="105" bestFit="1" customWidth="1"/>
    <col min="6569" max="6569" width="33.28515625" style="105" bestFit="1" customWidth="1"/>
    <col min="6570" max="6813" width="9.140625" style="105"/>
    <col min="6814" max="6814" width="30.28515625" style="105" bestFit="1" customWidth="1"/>
    <col min="6815" max="6815" width="9.42578125" style="105" bestFit="1" customWidth="1"/>
    <col min="6816" max="6816" width="4.140625" style="105" bestFit="1" customWidth="1"/>
    <col min="6817" max="6817" width="10" style="105" bestFit="1" customWidth="1"/>
    <col min="6818" max="6818" width="8.28515625" style="105" bestFit="1" customWidth="1"/>
    <col min="6819" max="6819" width="9.28515625" style="105" bestFit="1" customWidth="1"/>
    <col min="6820" max="6820" width="6.140625" style="105" bestFit="1" customWidth="1"/>
    <col min="6821" max="6821" width="7.140625" style="105" bestFit="1" customWidth="1"/>
    <col min="6822" max="6822" width="14.42578125" style="105" customWidth="1"/>
    <col min="6823" max="6823" width="5.42578125" style="105" bestFit="1" customWidth="1"/>
    <col min="6824" max="6824" width="7.140625" style="105" bestFit="1" customWidth="1"/>
    <col min="6825" max="6825" width="33.28515625" style="105" bestFit="1" customWidth="1"/>
    <col min="6826" max="7069" width="9.140625" style="105"/>
    <col min="7070" max="7070" width="30.28515625" style="105" bestFit="1" customWidth="1"/>
    <col min="7071" max="7071" width="9.42578125" style="105" bestFit="1" customWidth="1"/>
    <col min="7072" max="7072" width="4.140625" style="105" bestFit="1" customWidth="1"/>
    <col min="7073" max="7073" width="10" style="105" bestFit="1" customWidth="1"/>
    <col min="7074" max="7074" width="8.28515625" style="105" bestFit="1" customWidth="1"/>
    <col min="7075" max="7075" width="9.28515625" style="105" bestFit="1" customWidth="1"/>
    <col min="7076" max="7076" width="6.140625" style="105" bestFit="1" customWidth="1"/>
    <col min="7077" max="7077" width="7.140625" style="105" bestFit="1" customWidth="1"/>
    <col min="7078" max="7078" width="14.42578125" style="105" customWidth="1"/>
    <col min="7079" max="7079" width="5.42578125" style="105" bestFit="1" customWidth="1"/>
    <col min="7080" max="7080" width="7.140625" style="105" bestFit="1" customWidth="1"/>
    <col min="7081" max="7081" width="33.28515625" style="105" bestFit="1" customWidth="1"/>
    <col min="7082" max="7325" width="9.140625" style="105"/>
    <col min="7326" max="7326" width="30.28515625" style="105" bestFit="1" customWidth="1"/>
    <col min="7327" max="7327" width="9.42578125" style="105" bestFit="1" customWidth="1"/>
    <col min="7328" max="7328" width="4.140625" style="105" bestFit="1" customWidth="1"/>
    <col min="7329" max="7329" width="10" style="105" bestFit="1" customWidth="1"/>
    <col min="7330" max="7330" width="8.28515625" style="105" bestFit="1" customWidth="1"/>
    <col min="7331" max="7331" width="9.28515625" style="105" bestFit="1" customWidth="1"/>
    <col min="7332" max="7332" width="6.140625" style="105" bestFit="1" customWidth="1"/>
    <col min="7333" max="7333" width="7.140625" style="105" bestFit="1" customWidth="1"/>
    <col min="7334" max="7334" width="14.42578125" style="105" customWidth="1"/>
    <col min="7335" max="7335" width="5.42578125" style="105" bestFit="1" customWidth="1"/>
    <col min="7336" max="7336" width="7.140625" style="105" bestFit="1" customWidth="1"/>
    <col min="7337" max="7337" width="33.28515625" style="105" bestFit="1" customWidth="1"/>
    <col min="7338" max="7581" width="9.140625" style="105"/>
    <col min="7582" max="7582" width="30.28515625" style="105" bestFit="1" customWidth="1"/>
    <col min="7583" max="7583" width="9.42578125" style="105" bestFit="1" customWidth="1"/>
    <col min="7584" max="7584" width="4.140625" style="105" bestFit="1" customWidth="1"/>
    <col min="7585" max="7585" width="10" style="105" bestFit="1" customWidth="1"/>
    <col min="7586" max="7586" width="8.28515625" style="105" bestFit="1" customWidth="1"/>
    <col min="7587" max="7587" width="9.28515625" style="105" bestFit="1" customWidth="1"/>
    <col min="7588" max="7588" width="6.140625" style="105" bestFit="1" customWidth="1"/>
    <col min="7589" max="7589" width="7.140625" style="105" bestFit="1" customWidth="1"/>
    <col min="7590" max="7590" width="14.42578125" style="105" customWidth="1"/>
    <col min="7591" max="7591" width="5.42578125" style="105" bestFit="1" customWidth="1"/>
    <col min="7592" max="7592" width="7.140625" style="105" bestFit="1" customWidth="1"/>
    <col min="7593" max="7593" width="33.28515625" style="105" bestFit="1" customWidth="1"/>
    <col min="7594" max="7837" width="9.140625" style="105"/>
    <col min="7838" max="7838" width="30.28515625" style="105" bestFit="1" customWidth="1"/>
    <col min="7839" max="7839" width="9.42578125" style="105" bestFit="1" customWidth="1"/>
    <col min="7840" max="7840" width="4.140625" style="105" bestFit="1" customWidth="1"/>
    <col min="7841" max="7841" width="10" style="105" bestFit="1" customWidth="1"/>
    <col min="7842" max="7842" width="8.28515625" style="105" bestFit="1" customWidth="1"/>
    <col min="7843" max="7843" width="9.28515625" style="105" bestFit="1" customWidth="1"/>
    <col min="7844" max="7844" width="6.140625" style="105" bestFit="1" customWidth="1"/>
    <col min="7845" max="7845" width="7.140625" style="105" bestFit="1" customWidth="1"/>
    <col min="7846" max="7846" width="14.42578125" style="105" customWidth="1"/>
    <col min="7847" max="7847" width="5.42578125" style="105" bestFit="1" customWidth="1"/>
    <col min="7848" max="7848" width="7.140625" style="105" bestFit="1" customWidth="1"/>
    <col min="7849" max="7849" width="33.28515625" style="105" bestFit="1" customWidth="1"/>
    <col min="7850" max="8093" width="9.140625" style="105"/>
    <col min="8094" max="8094" width="30.28515625" style="105" bestFit="1" customWidth="1"/>
    <col min="8095" max="8095" width="9.42578125" style="105" bestFit="1" customWidth="1"/>
    <col min="8096" max="8096" width="4.140625" style="105" bestFit="1" customWidth="1"/>
    <col min="8097" max="8097" width="10" style="105" bestFit="1" customWidth="1"/>
    <col min="8098" max="8098" width="8.28515625" style="105" bestFit="1" customWidth="1"/>
    <col min="8099" max="8099" width="9.28515625" style="105" bestFit="1" customWidth="1"/>
    <col min="8100" max="8100" width="6.140625" style="105" bestFit="1" customWidth="1"/>
    <col min="8101" max="8101" width="7.140625" style="105" bestFit="1" customWidth="1"/>
    <col min="8102" max="8102" width="14.42578125" style="105" customWidth="1"/>
    <col min="8103" max="8103" width="5.42578125" style="105" bestFit="1" customWidth="1"/>
    <col min="8104" max="8104" width="7.140625" style="105" bestFit="1" customWidth="1"/>
    <col min="8105" max="8105" width="33.28515625" style="105" bestFit="1" customWidth="1"/>
    <col min="8106" max="8349" width="9.140625" style="105"/>
    <col min="8350" max="8350" width="30.28515625" style="105" bestFit="1" customWidth="1"/>
    <col min="8351" max="8351" width="9.42578125" style="105" bestFit="1" customWidth="1"/>
    <col min="8352" max="8352" width="4.140625" style="105" bestFit="1" customWidth="1"/>
    <col min="8353" max="8353" width="10" style="105" bestFit="1" customWidth="1"/>
    <col min="8354" max="8354" width="8.28515625" style="105" bestFit="1" customWidth="1"/>
    <col min="8355" max="8355" width="9.28515625" style="105" bestFit="1" customWidth="1"/>
    <col min="8356" max="8356" width="6.140625" style="105" bestFit="1" customWidth="1"/>
    <col min="8357" max="8357" width="7.140625" style="105" bestFit="1" customWidth="1"/>
    <col min="8358" max="8358" width="14.42578125" style="105" customWidth="1"/>
    <col min="8359" max="8359" width="5.42578125" style="105" bestFit="1" customWidth="1"/>
    <col min="8360" max="8360" width="7.140625" style="105" bestFit="1" customWidth="1"/>
    <col min="8361" max="8361" width="33.28515625" style="105" bestFit="1" customWidth="1"/>
    <col min="8362" max="8605" width="9.140625" style="105"/>
    <col min="8606" max="8606" width="30.28515625" style="105" bestFit="1" customWidth="1"/>
    <col min="8607" max="8607" width="9.42578125" style="105" bestFit="1" customWidth="1"/>
    <col min="8608" max="8608" width="4.140625" style="105" bestFit="1" customWidth="1"/>
    <col min="8609" max="8609" width="10" style="105" bestFit="1" customWidth="1"/>
    <col min="8610" max="8610" width="8.28515625" style="105" bestFit="1" customWidth="1"/>
    <col min="8611" max="8611" width="9.28515625" style="105" bestFit="1" customWidth="1"/>
    <col min="8612" max="8612" width="6.140625" style="105" bestFit="1" customWidth="1"/>
    <col min="8613" max="8613" width="7.140625" style="105" bestFit="1" customWidth="1"/>
    <col min="8614" max="8614" width="14.42578125" style="105" customWidth="1"/>
    <col min="8615" max="8615" width="5.42578125" style="105" bestFit="1" customWidth="1"/>
    <col min="8616" max="8616" width="7.140625" style="105" bestFit="1" customWidth="1"/>
    <col min="8617" max="8617" width="33.28515625" style="105" bestFit="1" customWidth="1"/>
    <col min="8618" max="8861" width="9.140625" style="105"/>
    <col min="8862" max="8862" width="30.28515625" style="105" bestFit="1" customWidth="1"/>
    <col min="8863" max="8863" width="9.42578125" style="105" bestFit="1" customWidth="1"/>
    <col min="8864" max="8864" width="4.140625" style="105" bestFit="1" customWidth="1"/>
    <col min="8865" max="8865" width="10" style="105" bestFit="1" customWidth="1"/>
    <col min="8866" max="8866" width="8.28515625" style="105" bestFit="1" customWidth="1"/>
    <col min="8867" max="8867" width="9.28515625" style="105" bestFit="1" customWidth="1"/>
    <col min="8868" max="8868" width="6.140625" style="105" bestFit="1" customWidth="1"/>
    <col min="8869" max="8869" width="7.140625" style="105" bestFit="1" customWidth="1"/>
    <col min="8870" max="8870" width="14.42578125" style="105" customWidth="1"/>
    <col min="8871" max="8871" width="5.42578125" style="105" bestFit="1" customWidth="1"/>
    <col min="8872" max="8872" width="7.140625" style="105" bestFit="1" customWidth="1"/>
    <col min="8873" max="8873" width="33.28515625" style="105" bestFit="1" customWidth="1"/>
    <col min="8874" max="9117" width="9.140625" style="105"/>
    <col min="9118" max="9118" width="30.28515625" style="105" bestFit="1" customWidth="1"/>
    <col min="9119" max="9119" width="9.42578125" style="105" bestFit="1" customWidth="1"/>
    <col min="9120" max="9120" width="4.140625" style="105" bestFit="1" customWidth="1"/>
    <col min="9121" max="9121" width="10" style="105" bestFit="1" customWidth="1"/>
    <col min="9122" max="9122" width="8.28515625" style="105" bestFit="1" customWidth="1"/>
    <col min="9123" max="9123" width="9.28515625" style="105" bestFit="1" customWidth="1"/>
    <col min="9124" max="9124" width="6.140625" style="105" bestFit="1" customWidth="1"/>
    <col min="9125" max="9125" width="7.140625" style="105" bestFit="1" customWidth="1"/>
    <col min="9126" max="9126" width="14.42578125" style="105" customWidth="1"/>
    <col min="9127" max="9127" width="5.42578125" style="105" bestFit="1" customWidth="1"/>
    <col min="9128" max="9128" width="7.140625" style="105" bestFit="1" customWidth="1"/>
    <col min="9129" max="9129" width="33.28515625" style="105" bestFit="1" customWidth="1"/>
    <col min="9130" max="9373" width="9.140625" style="105"/>
    <col min="9374" max="9374" width="30.28515625" style="105" bestFit="1" customWidth="1"/>
    <col min="9375" max="9375" width="9.42578125" style="105" bestFit="1" customWidth="1"/>
    <col min="9376" max="9376" width="4.140625" style="105" bestFit="1" customWidth="1"/>
    <col min="9377" max="9377" width="10" style="105" bestFit="1" customWidth="1"/>
    <col min="9378" max="9378" width="8.28515625" style="105" bestFit="1" customWidth="1"/>
    <col min="9379" max="9379" width="9.28515625" style="105" bestFit="1" customWidth="1"/>
    <col min="9380" max="9380" width="6.140625" style="105" bestFit="1" customWidth="1"/>
    <col min="9381" max="9381" width="7.140625" style="105" bestFit="1" customWidth="1"/>
    <col min="9382" max="9382" width="14.42578125" style="105" customWidth="1"/>
    <col min="9383" max="9383" width="5.42578125" style="105" bestFit="1" customWidth="1"/>
    <col min="9384" max="9384" width="7.140625" style="105" bestFit="1" customWidth="1"/>
    <col min="9385" max="9385" width="33.28515625" style="105" bestFit="1" customWidth="1"/>
    <col min="9386" max="9629" width="9.140625" style="105"/>
    <col min="9630" max="9630" width="30.28515625" style="105" bestFit="1" customWidth="1"/>
    <col min="9631" max="9631" width="9.42578125" style="105" bestFit="1" customWidth="1"/>
    <col min="9632" max="9632" width="4.140625" style="105" bestFit="1" customWidth="1"/>
    <col min="9633" max="9633" width="10" style="105" bestFit="1" customWidth="1"/>
    <col min="9634" max="9634" width="8.28515625" style="105" bestFit="1" customWidth="1"/>
    <col min="9635" max="9635" width="9.28515625" style="105" bestFit="1" customWidth="1"/>
    <col min="9636" max="9636" width="6.140625" style="105" bestFit="1" customWidth="1"/>
    <col min="9637" max="9637" width="7.140625" style="105" bestFit="1" customWidth="1"/>
    <col min="9638" max="9638" width="14.42578125" style="105" customWidth="1"/>
    <col min="9639" max="9639" width="5.42578125" style="105" bestFit="1" customWidth="1"/>
    <col min="9640" max="9640" width="7.140625" style="105" bestFit="1" customWidth="1"/>
    <col min="9641" max="9641" width="33.28515625" style="105" bestFit="1" customWidth="1"/>
    <col min="9642" max="9885" width="9.140625" style="105"/>
    <col min="9886" max="9886" width="30.28515625" style="105" bestFit="1" customWidth="1"/>
    <col min="9887" max="9887" width="9.42578125" style="105" bestFit="1" customWidth="1"/>
    <col min="9888" max="9888" width="4.140625" style="105" bestFit="1" customWidth="1"/>
    <col min="9889" max="9889" width="10" style="105" bestFit="1" customWidth="1"/>
    <col min="9890" max="9890" width="8.28515625" style="105" bestFit="1" customWidth="1"/>
    <col min="9891" max="9891" width="9.28515625" style="105" bestFit="1" customWidth="1"/>
    <col min="9892" max="9892" width="6.140625" style="105" bestFit="1" customWidth="1"/>
    <col min="9893" max="9893" width="7.140625" style="105" bestFit="1" customWidth="1"/>
    <col min="9894" max="9894" width="14.42578125" style="105" customWidth="1"/>
    <col min="9895" max="9895" width="5.42578125" style="105" bestFit="1" customWidth="1"/>
    <col min="9896" max="9896" width="7.140625" style="105" bestFit="1" customWidth="1"/>
    <col min="9897" max="9897" width="33.28515625" style="105" bestFit="1" customWidth="1"/>
    <col min="9898" max="10138" width="9.140625" style="105"/>
    <col min="10139" max="10139" width="8.7109375" style="105" customWidth="1"/>
    <col min="10140" max="10141" width="9.140625" style="105" hidden="1" customWidth="1"/>
    <col min="10142" max="10142" width="30.28515625" style="105" hidden="1" customWidth="1"/>
    <col min="10143" max="10143" width="9.42578125" style="105" hidden="1" customWidth="1"/>
    <col min="10144" max="10144" width="4.140625" style="105" hidden="1" customWidth="1"/>
    <col min="10145" max="10145" width="10" style="105" hidden="1" customWidth="1"/>
    <col min="10146" max="10146" width="8.28515625" style="105" hidden="1" customWidth="1"/>
    <col min="10147" max="10147" width="9.28515625" style="105" hidden="1" customWidth="1"/>
    <col min="10148" max="10148" width="6.140625" style="105" hidden="1" customWidth="1"/>
    <col min="10149" max="10149" width="7.140625" style="105" hidden="1" customWidth="1"/>
    <col min="10150" max="10150" width="14.42578125" style="105" hidden="1" customWidth="1"/>
    <col min="10151" max="10151" width="5.42578125" style="105" hidden="1" customWidth="1"/>
    <col min="10152" max="10152" width="7.140625" style="105" hidden="1" customWidth="1"/>
    <col min="10153" max="10153" width="33.28515625" style="105" hidden="1" customWidth="1"/>
    <col min="10154" max="10157" width="9.140625" style="105" hidden="1" customWidth="1"/>
    <col min="10158" max="10397" width="9.140625" style="105"/>
    <col min="10398" max="10398" width="30.28515625" style="105" bestFit="1" customWidth="1"/>
    <col min="10399" max="10399" width="9.42578125" style="105" bestFit="1" customWidth="1"/>
    <col min="10400" max="10400" width="4.140625" style="105" bestFit="1" customWidth="1"/>
    <col min="10401" max="10401" width="10" style="105" bestFit="1" customWidth="1"/>
    <col min="10402" max="10402" width="8.28515625" style="105" bestFit="1" customWidth="1"/>
    <col min="10403" max="10403" width="9.28515625" style="105" bestFit="1" customWidth="1"/>
    <col min="10404" max="10404" width="6.140625" style="105" bestFit="1" customWidth="1"/>
    <col min="10405" max="10405" width="7.140625" style="105" bestFit="1" customWidth="1"/>
    <col min="10406" max="10406" width="14.42578125" style="105" customWidth="1"/>
    <col min="10407" max="10407" width="5.42578125" style="105" bestFit="1" customWidth="1"/>
    <col min="10408" max="10408" width="7.140625" style="105" bestFit="1" customWidth="1"/>
    <col min="10409" max="10409" width="33.28515625" style="105" bestFit="1" customWidth="1"/>
    <col min="10410" max="10653" width="9.140625" style="105"/>
    <col min="10654" max="10654" width="30.28515625" style="105" bestFit="1" customWidth="1"/>
    <col min="10655" max="10655" width="9.42578125" style="105" bestFit="1" customWidth="1"/>
    <col min="10656" max="10656" width="4.140625" style="105" bestFit="1" customWidth="1"/>
    <col min="10657" max="10657" width="10" style="105" bestFit="1" customWidth="1"/>
    <col min="10658" max="10658" width="8.28515625" style="105" bestFit="1" customWidth="1"/>
    <col min="10659" max="10659" width="9.28515625" style="105" bestFit="1" customWidth="1"/>
    <col min="10660" max="10660" width="6.140625" style="105" bestFit="1" customWidth="1"/>
    <col min="10661" max="10661" width="7.140625" style="105" bestFit="1" customWidth="1"/>
    <col min="10662" max="10662" width="14.42578125" style="105" customWidth="1"/>
    <col min="10663" max="10663" width="5.42578125" style="105" bestFit="1" customWidth="1"/>
    <col min="10664" max="10664" width="7.140625" style="105" bestFit="1" customWidth="1"/>
    <col min="10665" max="10665" width="33.28515625" style="105" bestFit="1" customWidth="1"/>
    <col min="10666" max="10909" width="9.140625" style="105"/>
    <col min="10910" max="10910" width="30.28515625" style="105" bestFit="1" customWidth="1"/>
    <col min="10911" max="10911" width="9.42578125" style="105" bestFit="1" customWidth="1"/>
    <col min="10912" max="10912" width="4.140625" style="105" bestFit="1" customWidth="1"/>
    <col min="10913" max="10913" width="10" style="105" bestFit="1" customWidth="1"/>
    <col min="10914" max="10914" width="8.28515625" style="105" bestFit="1" customWidth="1"/>
    <col min="10915" max="10915" width="9.28515625" style="105" bestFit="1" customWidth="1"/>
    <col min="10916" max="10916" width="6.140625" style="105" bestFit="1" customWidth="1"/>
    <col min="10917" max="10917" width="7.140625" style="105" bestFit="1" customWidth="1"/>
    <col min="10918" max="10918" width="14.42578125" style="105" customWidth="1"/>
    <col min="10919" max="10919" width="5.42578125" style="105" bestFit="1" customWidth="1"/>
    <col min="10920" max="10920" width="7.140625" style="105" bestFit="1" customWidth="1"/>
    <col min="10921" max="10921" width="33.28515625" style="105" bestFit="1" customWidth="1"/>
    <col min="10922" max="11165" width="9.140625" style="105"/>
    <col min="11166" max="11166" width="30.28515625" style="105" bestFit="1" customWidth="1"/>
    <col min="11167" max="11167" width="9.42578125" style="105" bestFit="1" customWidth="1"/>
    <col min="11168" max="11168" width="4.140625" style="105" bestFit="1" customWidth="1"/>
    <col min="11169" max="11169" width="10" style="105" bestFit="1" customWidth="1"/>
    <col min="11170" max="11170" width="8.28515625" style="105" bestFit="1" customWidth="1"/>
    <col min="11171" max="11171" width="9.28515625" style="105" bestFit="1" customWidth="1"/>
    <col min="11172" max="11172" width="6.140625" style="105" bestFit="1" customWidth="1"/>
    <col min="11173" max="11173" width="7.140625" style="105" bestFit="1" customWidth="1"/>
    <col min="11174" max="11174" width="14.42578125" style="105" customWidth="1"/>
    <col min="11175" max="11175" width="5.42578125" style="105" bestFit="1" customWidth="1"/>
    <col min="11176" max="11176" width="7.140625" style="105" bestFit="1" customWidth="1"/>
    <col min="11177" max="11177" width="33.28515625" style="105" bestFit="1" customWidth="1"/>
    <col min="11178" max="11421" width="9.140625" style="105"/>
    <col min="11422" max="11422" width="30.28515625" style="105" bestFit="1" customWidth="1"/>
    <col min="11423" max="11423" width="9.42578125" style="105" bestFit="1" customWidth="1"/>
    <col min="11424" max="11424" width="4.140625" style="105" bestFit="1" customWidth="1"/>
    <col min="11425" max="11425" width="10" style="105" bestFit="1" customWidth="1"/>
    <col min="11426" max="11426" width="8.28515625" style="105" bestFit="1" customWidth="1"/>
    <col min="11427" max="11427" width="9.28515625" style="105" bestFit="1" customWidth="1"/>
    <col min="11428" max="11428" width="6.140625" style="105" bestFit="1" customWidth="1"/>
    <col min="11429" max="11429" width="7.140625" style="105" bestFit="1" customWidth="1"/>
    <col min="11430" max="11430" width="14.42578125" style="105" customWidth="1"/>
    <col min="11431" max="11431" width="5.42578125" style="105" bestFit="1" customWidth="1"/>
    <col min="11432" max="11432" width="7.140625" style="105" bestFit="1" customWidth="1"/>
    <col min="11433" max="11433" width="33.28515625" style="105" bestFit="1" customWidth="1"/>
    <col min="11434" max="11677" width="9.140625" style="105"/>
    <col min="11678" max="11678" width="30.28515625" style="105" bestFit="1" customWidth="1"/>
    <col min="11679" max="11679" width="9.42578125" style="105" bestFit="1" customWidth="1"/>
    <col min="11680" max="11680" width="4.140625" style="105" bestFit="1" customWidth="1"/>
    <col min="11681" max="11681" width="10" style="105" bestFit="1" customWidth="1"/>
    <col min="11682" max="11682" width="8.28515625" style="105" bestFit="1" customWidth="1"/>
    <col min="11683" max="11683" width="9.28515625" style="105" bestFit="1" customWidth="1"/>
    <col min="11684" max="11684" width="6.140625" style="105" bestFit="1" customWidth="1"/>
    <col min="11685" max="11685" width="7.140625" style="105" bestFit="1" customWidth="1"/>
    <col min="11686" max="11686" width="14.42578125" style="105" customWidth="1"/>
    <col min="11687" max="11687" width="5.42578125" style="105" bestFit="1" customWidth="1"/>
    <col min="11688" max="11688" width="7.140625" style="105" bestFit="1" customWidth="1"/>
    <col min="11689" max="11689" width="33.28515625" style="105" bestFit="1" customWidth="1"/>
    <col min="11690" max="11933" width="9.140625" style="105"/>
    <col min="11934" max="11934" width="30.28515625" style="105" bestFit="1" customWidth="1"/>
    <col min="11935" max="11935" width="9.42578125" style="105" bestFit="1" customWidth="1"/>
    <col min="11936" max="11936" width="4.140625" style="105" bestFit="1" customWidth="1"/>
    <col min="11937" max="11937" width="10" style="105" bestFit="1" customWidth="1"/>
    <col min="11938" max="11938" width="8.28515625" style="105" bestFit="1" customWidth="1"/>
    <col min="11939" max="11939" width="9.28515625" style="105" bestFit="1" customWidth="1"/>
    <col min="11940" max="11940" width="6.140625" style="105" bestFit="1" customWidth="1"/>
    <col min="11941" max="11941" width="7.140625" style="105" bestFit="1" customWidth="1"/>
    <col min="11942" max="11942" width="14.42578125" style="105" customWidth="1"/>
    <col min="11943" max="11943" width="5.42578125" style="105" bestFit="1" customWidth="1"/>
    <col min="11944" max="11944" width="7.140625" style="105" bestFit="1" customWidth="1"/>
    <col min="11945" max="11945" width="33.28515625" style="105" bestFit="1" customWidth="1"/>
    <col min="11946" max="12189" width="9.140625" style="105"/>
    <col min="12190" max="12190" width="30.28515625" style="105" bestFit="1" customWidth="1"/>
    <col min="12191" max="12191" width="9.42578125" style="105" bestFit="1" customWidth="1"/>
    <col min="12192" max="12192" width="4.140625" style="105" bestFit="1" customWidth="1"/>
    <col min="12193" max="12193" width="10" style="105" bestFit="1" customWidth="1"/>
    <col min="12194" max="12194" width="8.28515625" style="105" bestFit="1" customWidth="1"/>
    <col min="12195" max="12195" width="9.28515625" style="105" bestFit="1" customWidth="1"/>
    <col min="12196" max="12196" width="6.140625" style="105" bestFit="1" customWidth="1"/>
    <col min="12197" max="12197" width="7.140625" style="105" bestFit="1" customWidth="1"/>
    <col min="12198" max="12198" width="14.42578125" style="105" customWidth="1"/>
    <col min="12199" max="12199" width="5.42578125" style="105" bestFit="1" customWidth="1"/>
    <col min="12200" max="12200" width="7.140625" style="105" bestFit="1" customWidth="1"/>
    <col min="12201" max="12201" width="33.28515625" style="105" bestFit="1" customWidth="1"/>
    <col min="12202" max="12445" width="9.140625" style="105"/>
    <col min="12446" max="12446" width="30.28515625" style="105" bestFit="1" customWidth="1"/>
    <col min="12447" max="12447" width="9.42578125" style="105" bestFit="1" customWidth="1"/>
    <col min="12448" max="12448" width="4.140625" style="105" bestFit="1" customWidth="1"/>
    <col min="12449" max="12449" width="10" style="105" bestFit="1" customWidth="1"/>
    <col min="12450" max="12450" width="8.28515625" style="105" bestFit="1" customWidth="1"/>
    <col min="12451" max="12451" width="9.28515625" style="105" bestFit="1" customWidth="1"/>
    <col min="12452" max="12452" width="6.140625" style="105" bestFit="1" customWidth="1"/>
    <col min="12453" max="12453" width="7.140625" style="105" bestFit="1" customWidth="1"/>
    <col min="12454" max="12454" width="14.42578125" style="105" customWidth="1"/>
    <col min="12455" max="12455" width="5.42578125" style="105" bestFit="1" customWidth="1"/>
    <col min="12456" max="12456" width="7.140625" style="105" bestFit="1" customWidth="1"/>
    <col min="12457" max="12457" width="33.28515625" style="105" bestFit="1" customWidth="1"/>
    <col min="12458" max="12701" width="9.140625" style="105"/>
    <col min="12702" max="12702" width="30.28515625" style="105" bestFit="1" customWidth="1"/>
    <col min="12703" max="12703" width="9.42578125" style="105" bestFit="1" customWidth="1"/>
    <col min="12704" max="12704" width="4.140625" style="105" bestFit="1" customWidth="1"/>
    <col min="12705" max="12705" width="10" style="105" bestFit="1" customWidth="1"/>
    <col min="12706" max="12706" width="8.28515625" style="105" bestFit="1" customWidth="1"/>
    <col min="12707" max="12707" width="9.28515625" style="105" bestFit="1" customWidth="1"/>
    <col min="12708" max="12708" width="6.140625" style="105" bestFit="1" customWidth="1"/>
    <col min="12709" max="12709" width="7.140625" style="105" bestFit="1" customWidth="1"/>
    <col min="12710" max="12710" width="14.42578125" style="105" customWidth="1"/>
    <col min="12711" max="12711" width="5.42578125" style="105" bestFit="1" customWidth="1"/>
    <col min="12712" max="12712" width="7.140625" style="105" bestFit="1" customWidth="1"/>
    <col min="12713" max="12713" width="33.28515625" style="105" bestFit="1" customWidth="1"/>
    <col min="12714" max="12957" width="9.140625" style="105"/>
    <col min="12958" max="12958" width="30.28515625" style="105" bestFit="1" customWidth="1"/>
    <col min="12959" max="12959" width="9.42578125" style="105" bestFit="1" customWidth="1"/>
    <col min="12960" max="12960" width="4.140625" style="105" bestFit="1" customWidth="1"/>
    <col min="12961" max="12961" width="10" style="105" bestFit="1" customWidth="1"/>
    <col min="12962" max="12962" width="8.28515625" style="105" bestFit="1" customWidth="1"/>
    <col min="12963" max="12963" width="9.28515625" style="105" bestFit="1" customWidth="1"/>
    <col min="12964" max="12964" width="6.140625" style="105" bestFit="1" customWidth="1"/>
    <col min="12965" max="12965" width="7.140625" style="105" bestFit="1" customWidth="1"/>
    <col min="12966" max="12966" width="14.42578125" style="105" customWidth="1"/>
    <col min="12967" max="12967" width="5.42578125" style="105" bestFit="1" customWidth="1"/>
    <col min="12968" max="12968" width="7.140625" style="105" bestFit="1" customWidth="1"/>
    <col min="12969" max="12969" width="33.28515625" style="105" bestFit="1" customWidth="1"/>
    <col min="12970" max="13213" width="9.140625" style="105"/>
    <col min="13214" max="13214" width="30.28515625" style="105" bestFit="1" customWidth="1"/>
    <col min="13215" max="13215" width="9.42578125" style="105" bestFit="1" customWidth="1"/>
    <col min="13216" max="13216" width="4.140625" style="105" bestFit="1" customWidth="1"/>
    <col min="13217" max="13217" width="10" style="105" bestFit="1" customWidth="1"/>
    <col min="13218" max="13218" width="8.28515625" style="105" bestFit="1" customWidth="1"/>
    <col min="13219" max="13219" width="9.28515625" style="105" bestFit="1" customWidth="1"/>
    <col min="13220" max="13220" width="6.140625" style="105" bestFit="1" customWidth="1"/>
    <col min="13221" max="13221" width="7.140625" style="105" bestFit="1" customWidth="1"/>
    <col min="13222" max="13222" width="14.42578125" style="105" customWidth="1"/>
    <col min="13223" max="13223" width="5.42578125" style="105" bestFit="1" customWidth="1"/>
    <col min="13224" max="13224" width="7.140625" style="105" bestFit="1" customWidth="1"/>
    <col min="13225" max="13225" width="33.28515625" style="105" bestFit="1" customWidth="1"/>
    <col min="13226" max="13469" width="9.140625" style="105"/>
    <col min="13470" max="13470" width="30.28515625" style="105" bestFit="1" customWidth="1"/>
    <col min="13471" max="13471" width="9.42578125" style="105" bestFit="1" customWidth="1"/>
    <col min="13472" max="13472" width="4.140625" style="105" bestFit="1" customWidth="1"/>
    <col min="13473" max="13473" width="10" style="105" bestFit="1" customWidth="1"/>
    <col min="13474" max="13474" width="8.28515625" style="105" bestFit="1" customWidth="1"/>
    <col min="13475" max="13475" width="9.28515625" style="105" bestFit="1" customWidth="1"/>
    <col min="13476" max="13476" width="6.140625" style="105" bestFit="1" customWidth="1"/>
    <col min="13477" max="13477" width="7.140625" style="105" bestFit="1" customWidth="1"/>
    <col min="13478" max="13478" width="14.42578125" style="105" customWidth="1"/>
    <col min="13479" max="13479" width="5.42578125" style="105" bestFit="1" customWidth="1"/>
    <col min="13480" max="13480" width="7.140625" style="105" bestFit="1" customWidth="1"/>
    <col min="13481" max="13481" width="33.28515625" style="105" bestFit="1" customWidth="1"/>
    <col min="13482" max="13725" width="9.140625" style="105"/>
    <col min="13726" max="13726" width="30.28515625" style="105" bestFit="1" customWidth="1"/>
    <col min="13727" max="13727" width="9.42578125" style="105" bestFit="1" customWidth="1"/>
    <col min="13728" max="13728" width="4.140625" style="105" bestFit="1" customWidth="1"/>
    <col min="13729" max="13729" width="10" style="105" bestFit="1" customWidth="1"/>
    <col min="13730" max="13730" width="8.28515625" style="105" bestFit="1" customWidth="1"/>
    <col min="13731" max="13731" width="9.28515625" style="105" bestFit="1" customWidth="1"/>
    <col min="13732" max="13732" width="6.140625" style="105" bestFit="1" customWidth="1"/>
    <col min="13733" max="13733" width="7.140625" style="105" bestFit="1" customWidth="1"/>
    <col min="13734" max="13734" width="14.42578125" style="105" customWidth="1"/>
    <col min="13735" max="13735" width="5.42578125" style="105" bestFit="1" customWidth="1"/>
    <col min="13736" max="13736" width="7.140625" style="105" bestFit="1" customWidth="1"/>
    <col min="13737" max="13737" width="33.28515625" style="105" bestFit="1" customWidth="1"/>
    <col min="13738" max="13981" width="9.140625" style="105"/>
    <col min="13982" max="13982" width="30.28515625" style="105" bestFit="1" customWidth="1"/>
    <col min="13983" max="13983" width="9.42578125" style="105" bestFit="1" customWidth="1"/>
    <col min="13984" max="13984" width="4.140625" style="105" bestFit="1" customWidth="1"/>
    <col min="13985" max="13985" width="10" style="105" bestFit="1" customWidth="1"/>
    <col min="13986" max="13986" width="8.28515625" style="105" bestFit="1" customWidth="1"/>
    <col min="13987" max="13987" width="9.28515625" style="105" bestFit="1" customWidth="1"/>
    <col min="13988" max="13988" width="6.140625" style="105" bestFit="1" customWidth="1"/>
    <col min="13989" max="13989" width="7.140625" style="105" bestFit="1" customWidth="1"/>
    <col min="13990" max="13990" width="14.42578125" style="105" customWidth="1"/>
    <col min="13991" max="13991" width="5.42578125" style="105" bestFit="1" customWidth="1"/>
    <col min="13992" max="13992" width="7.140625" style="105" bestFit="1" customWidth="1"/>
    <col min="13993" max="13993" width="33.28515625" style="105" bestFit="1" customWidth="1"/>
    <col min="13994" max="14237" width="9.140625" style="105"/>
    <col min="14238" max="14238" width="30.28515625" style="105" bestFit="1" customWidth="1"/>
    <col min="14239" max="14239" width="9.42578125" style="105" bestFit="1" customWidth="1"/>
    <col min="14240" max="14240" width="4.140625" style="105" bestFit="1" customWidth="1"/>
    <col min="14241" max="14241" width="10" style="105" bestFit="1" customWidth="1"/>
    <col min="14242" max="14242" width="8.28515625" style="105" bestFit="1" customWidth="1"/>
    <col min="14243" max="14243" width="9.28515625" style="105" bestFit="1" customWidth="1"/>
    <col min="14244" max="14244" width="6.140625" style="105" bestFit="1" customWidth="1"/>
    <col min="14245" max="14245" width="7.140625" style="105" bestFit="1" customWidth="1"/>
    <col min="14246" max="14246" width="14.42578125" style="105" customWidth="1"/>
    <col min="14247" max="14247" width="5.42578125" style="105" bestFit="1" customWidth="1"/>
    <col min="14248" max="14248" width="7.140625" style="105" bestFit="1" customWidth="1"/>
    <col min="14249" max="14249" width="33.28515625" style="105" bestFit="1" customWidth="1"/>
    <col min="14250" max="14493" width="9.140625" style="105"/>
    <col min="14494" max="14494" width="30.28515625" style="105" bestFit="1" customWidth="1"/>
    <col min="14495" max="14495" width="9.42578125" style="105" bestFit="1" customWidth="1"/>
    <col min="14496" max="14496" width="4.140625" style="105" bestFit="1" customWidth="1"/>
    <col min="14497" max="14497" width="10" style="105" bestFit="1" customWidth="1"/>
    <col min="14498" max="14498" width="8.28515625" style="105" bestFit="1" customWidth="1"/>
    <col min="14499" max="14499" width="9.28515625" style="105" bestFit="1" customWidth="1"/>
    <col min="14500" max="14500" width="6.140625" style="105" bestFit="1" customWidth="1"/>
    <col min="14501" max="14501" width="7.140625" style="105" bestFit="1" customWidth="1"/>
    <col min="14502" max="14502" width="14.42578125" style="105" customWidth="1"/>
    <col min="14503" max="14503" width="5.42578125" style="105" bestFit="1" customWidth="1"/>
    <col min="14504" max="14504" width="7.140625" style="105" bestFit="1" customWidth="1"/>
    <col min="14505" max="14505" width="33.28515625" style="105" bestFit="1" customWidth="1"/>
    <col min="14506" max="14749" width="9.140625" style="105"/>
    <col min="14750" max="14750" width="30.28515625" style="105" bestFit="1" customWidth="1"/>
    <col min="14751" max="14751" width="9.42578125" style="105" bestFit="1" customWidth="1"/>
    <col min="14752" max="14752" width="4.140625" style="105" bestFit="1" customWidth="1"/>
    <col min="14753" max="14753" width="10" style="105" bestFit="1" customWidth="1"/>
    <col min="14754" max="14754" width="8.28515625" style="105" bestFit="1" customWidth="1"/>
    <col min="14755" max="14755" width="9.28515625" style="105" bestFit="1" customWidth="1"/>
    <col min="14756" max="14756" width="6.140625" style="105" bestFit="1" customWidth="1"/>
    <col min="14757" max="14757" width="7.140625" style="105" bestFit="1" customWidth="1"/>
    <col min="14758" max="14758" width="14.42578125" style="105" customWidth="1"/>
    <col min="14759" max="14759" width="5.42578125" style="105" bestFit="1" customWidth="1"/>
    <col min="14760" max="14760" width="7.140625" style="105" bestFit="1" customWidth="1"/>
    <col min="14761" max="14761" width="33.28515625" style="105" bestFit="1" customWidth="1"/>
    <col min="14762" max="15011" width="9.140625" style="105"/>
    <col min="15012" max="16384" width="9.140625" style="105" customWidth="1"/>
  </cols>
  <sheetData>
    <row r="1" spans="1:201" s="104" customFormat="1" ht="15" customHeight="1" x14ac:dyDescent="0.25">
      <c r="A1" s="409" t="s">
        <v>499</v>
      </c>
      <c r="B1" s="410"/>
      <c r="C1" s="410"/>
      <c r="D1" s="410"/>
      <c r="E1" s="410"/>
      <c r="F1" s="410"/>
      <c r="G1" s="410"/>
    </row>
    <row r="2" spans="1:201" ht="15" customHeight="1" x14ac:dyDescent="0.25">
      <c r="A2" s="409" t="s">
        <v>466</v>
      </c>
      <c r="B2" s="410"/>
      <c r="C2" s="410"/>
      <c r="D2" s="410"/>
      <c r="E2" s="410"/>
      <c r="F2" s="410"/>
      <c r="G2" s="410"/>
      <c r="GS2" s="105"/>
    </row>
    <row r="3" spans="1:201" ht="15" customHeight="1" x14ac:dyDescent="0.25">
      <c r="A3" s="420" t="s">
        <v>478</v>
      </c>
      <c r="B3" s="421"/>
      <c r="C3" s="421"/>
      <c r="D3" s="421"/>
      <c r="E3" s="421"/>
      <c r="F3" s="421"/>
      <c r="G3" s="421"/>
      <c r="GS3" s="105"/>
    </row>
    <row r="4" spans="1:201" ht="15" customHeight="1" x14ac:dyDescent="0.2">
      <c r="A4" s="267"/>
      <c r="B4" s="267"/>
      <c r="C4" s="268" t="s">
        <v>501</v>
      </c>
      <c r="D4" s="268" t="s">
        <v>500</v>
      </c>
      <c r="E4" s="268" t="s">
        <v>450</v>
      </c>
      <c r="F4" s="268" t="s">
        <v>418</v>
      </c>
      <c r="G4" s="227" t="s">
        <v>114</v>
      </c>
      <c r="GS4" s="105"/>
    </row>
    <row r="5" spans="1:201" ht="15" customHeight="1" x14ac:dyDescent="0.2">
      <c r="A5" s="269" t="s">
        <v>419</v>
      </c>
      <c r="B5" s="273"/>
      <c r="C5" s="269">
        <f>'ATERRO SANITÁRIO'!D2</f>
        <v>2</v>
      </c>
      <c r="D5" s="269">
        <f>'ATERRO SANITÁRIO'!E2</f>
        <v>2</v>
      </c>
      <c r="E5" s="269">
        <f>'ATERRO SANITÁRIO'!F2</f>
        <v>1</v>
      </c>
      <c r="F5" s="269">
        <f>'ATERRO SANITÁRIO'!G2</f>
        <v>2</v>
      </c>
      <c r="G5" s="221"/>
      <c r="GS5" s="105"/>
    </row>
    <row r="6" spans="1:201" ht="15" customHeight="1" x14ac:dyDescent="0.2">
      <c r="A6" s="271" t="s">
        <v>1</v>
      </c>
      <c r="B6" s="273"/>
      <c r="C6" s="273"/>
      <c r="D6" s="273"/>
      <c r="E6" s="273"/>
      <c r="F6" s="273"/>
      <c r="G6" s="221"/>
      <c r="GS6" s="105"/>
    </row>
    <row r="7" spans="1:201" ht="15" customHeight="1" x14ac:dyDescent="0.2">
      <c r="A7" s="273" t="s">
        <v>0</v>
      </c>
      <c r="B7" s="273"/>
      <c r="C7" s="280">
        <f>'ATERRO SANITÁRIO'!D4</f>
        <v>4000</v>
      </c>
      <c r="D7" s="280">
        <f>'ATERRO SANITÁRIO'!E4</f>
        <v>2823.3</v>
      </c>
      <c r="E7" s="272">
        <f>'ATERRO SANITÁRIO'!F4</f>
        <v>1210</v>
      </c>
      <c r="F7" s="272">
        <f>'ATERRO SANITÁRIO'!G4</f>
        <v>3576</v>
      </c>
      <c r="G7" s="386">
        <f>SUM(C7:F7)/$F$60</f>
        <v>0.11601901243002537</v>
      </c>
      <c r="GS7" s="105"/>
    </row>
    <row r="8" spans="1:201" ht="15" customHeight="1" x14ac:dyDescent="0.2">
      <c r="A8" s="273" t="s">
        <v>416</v>
      </c>
      <c r="B8" s="288">
        <v>0.4</v>
      </c>
      <c r="C8" s="280">
        <f>'ATERRO SANITÁRIO'!D5</f>
        <v>798.40000000000009</v>
      </c>
      <c r="D8" s="280">
        <f>D5*B8*998</f>
        <v>798.40000000000009</v>
      </c>
      <c r="E8" s="280">
        <f>E5*B8*998</f>
        <v>399.20000000000005</v>
      </c>
      <c r="F8" s="280">
        <f>F5*0.4*998</f>
        <v>798.40000000000009</v>
      </c>
      <c r="G8" s="386">
        <f t="shared" ref="G8:G17" si="0">SUM(C8:F8)/$F$60</f>
        <v>2.7926190927485977E-2</v>
      </c>
      <c r="GS8" s="105"/>
    </row>
    <row r="9" spans="1:201" ht="15" customHeight="1" x14ac:dyDescent="0.2">
      <c r="A9" s="273" t="s">
        <v>488</v>
      </c>
      <c r="B9" s="288"/>
      <c r="C9" s="280">
        <f>'ATERRO SANITÁRIO'!D6</f>
        <v>0</v>
      </c>
      <c r="D9" s="280">
        <v>51.7</v>
      </c>
      <c r="E9" s="272"/>
      <c r="F9" s="272"/>
      <c r="G9" s="386">
        <f t="shared" si="0"/>
        <v>5.16670509215225E-4</v>
      </c>
      <c r="GS9" s="105"/>
    </row>
    <row r="10" spans="1:201" ht="15" customHeight="1" x14ac:dyDescent="0.2">
      <c r="A10" s="273" t="s">
        <v>484</v>
      </c>
      <c r="B10" s="288"/>
      <c r="C10" s="280">
        <f>'ATERRO SANITÁRIO'!D7</f>
        <v>219.24325818181816</v>
      </c>
      <c r="D10" s="280">
        <v>355.78548727272732</v>
      </c>
      <c r="E10" s="272">
        <v>74.805156363636371</v>
      </c>
      <c r="F10" s="272">
        <f>'ATERRO SANITÁRIO'!G7</f>
        <v>208.27743999999998</v>
      </c>
      <c r="G10" s="386">
        <f t="shared" si="0"/>
        <v>8.5756445636471952E-3</v>
      </c>
      <c r="GS10" s="105"/>
    </row>
    <row r="11" spans="1:201" ht="15" customHeight="1" x14ac:dyDescent="0.2">
      <c r="A11" s="273" t="s">
        <v>485</v>
      </c>
      <c r="B11" s="288"/>
      <c r="C11" s="280">
        <f>'ATERRO SANITÁRIO'!D8</f>
        <v>27.40540727272727</v>
      </c>
      <c r="D11" s="280">
        <v>50.826498181818188</v>
      </c>
      <c r="E11" s="272">
        <v>9.3506445454545464</v>
      </c>
      <c r="F11" s="272">
        <f>'ATERRO SANITÁRIO'!G8</f>
        <v>26.034679999999998</v>
      </c>
      <c r="G11" s="386">
        <f t="shared" si="0"/>
        <v>1.135448202702579E-3</v>
      </c>
      <c r="GS11" s="105"/>
    </row>
    <row r="12" spans="1:201" ht="15" customHeight="1" x14ac:dyDescent="0.2">
      <c r="A12" s="273" t="s">
        <v>486</v>
      </c>
      <c r="B12" s="288"/>
      <c r="C12" s="280">
        <f>'ATERRO SANITÁRIO'!D9</f>
        <v>205.54055454545451</v>
      </c>
      <c r="D12" s="280">
        <v>381.19873636363639</v>
      </c>
      <c r="E12" s="272">
        <v>70.1298340909091</v>
      </c>
      <c r="F12" s="272">
        <f>'ATERRO SANITÁRIO'!G9</f>
        <v>195.26009999999999</v>
      </c>
      <c r="G12" s="386">
        <f t="shared" si="0"/>
        <v>8.5158615202693428E-3</v>
      </c>
      <c r="GS12" s="105"/>
    </row>
    <row r="13" spans="1:201" ht="15" customHeight="1" x14ac:dyDescent="0.2">
      <c r="A13" s="273" t="s">
        <v>487</v>
      </c>
      <c r="B13" s="288"/>
      <c r="C13" s="280">
        <f>'ATERRO SANITÁRIO'!D10</f>
        <v>95.548139999999989</v>
      </c>
      <c r="D13" s="280">
        <v>166.4653773519517</v>
      </c>
      <c r="E13" s="272">
        <v>32.600745000000003</v>
      </c>
      <c r="F13" s="272">
        <f>'ATERRO SANITÁRIO'!G10</f>
        <v>90.769139999999993</v>
      </c>
      <c r="G13" s="386">
        <f t="shared" si="0"/>
        <v>3.8513779252665153E-3</v>
      </c>
      <c r="GS13" s="105"/>
    </row>
    <row r="14" spans="1:201" ht="15" customHeight="1" x14ac:dyDescent="0.2">
      <c r="A14" s="273" t="s">
        <v>3</v>
      </c>
      <c r="B14" s="273"/>
      <c r="C14" s="287">
        <f>SUM(C7:C13)</f>
        <v>5346.1373599999997</v>
      </c>
      <c r="D14" s="287">
        <f>SUM(D7:D13)</f>
        <v>4627.676099170134</v>
      </c>
      <c r="E14" s="281">
        <f>SUM(E7:E13)</f>
        <v>1796.08638</v>
      </c>
      <c r="F14" s="281">
        <f>SUM(F7:F13)</f>
        <v>4894.74136</v>
      </c>
      <c r="G14" s="386">
        <f t="shared" si="0"/>
        <v>0.16654020607861222</v>
      </c>
      <c r="GS14" s="105"/>
    </row>
    <row r="15" spans="1:201" ht="15" customHeight="1" x14ac:dyDescent="0.2">
      <c r="A15" s="273" t="s">
        <v>5</v>
      </c>
      <c r="B15" s="289">
        <f>ENCARGOS!B45</f>
        <v>0.78869999999999996</v>
      </c>
      <c r="C15" s="287">
        <f>C14*B15</f>
        <v>4216.4985358319991</v>
      </c>
      <c r="D15" s="287">
        <f>$B$15*D14</f>
        <v>3649.8481394154846</v>
      </c>
      <c r="E15" s="287">
        <f t="shared" ref="E15:F15" si="1">$B$15*E14</f>
        <v>1416.5733279059998</v>
      </c>
      <c r="F15" s="287">
        <f t="shared" si="1"/>
        <v>3860.482510632</v>
      </c>
      <c r="G15" s="386">
        <f t="shared" si="0"/>
        <v>0.13135026053420146</v>
      </c>
      <c r="GS15" s="105"/>
    </row>
    <row r="16" spans="1:201" ht="15" customHeight="1" x14ac:dyDescent="0.2">
      <c r="A16" s="273" t="s">
        <v>491</v>
      </c>
      <c r="B16" s="289"/>
      <c r="C16" s="287">
        <v>0</v>
      </c>
      <c r="D16" s="281">
        <v>381.19873636363639</v>
      </c>
      <c r="E16" s="281"/>
      <c r="F16" s="281"/>
      <c r="G16" s="386">
        <f t="shared" si="0"/>
        <v>3.8095579348007801E-3</v>
      </c>
      <c r="GS16" s="105"/>
    </row>
    <row r="17" spans="1:201" ht="15" customHeight="1" x14ac:dyDescent="0.2">
      <c r="A17" s="273" t="s">
        <v>389</v>
      </c>
      <c r="B17" s="289"/>
      <c r="C17" s="287">
        <f>SUM(C14:C16)</f>
        <v>9562.6358958319979</v>
      </c>
      <c r="D17" s="281">
        <f>SUM(D14:D16)</f>
        <v>8658.7229749492544</v>
      </c>
      <c r="E17" s="281">
        <f>SUM(E14:E16)</f>
        <v>3212.6597079059998</v>
      </c>
      <c r="F17" s="281">
        <f>SUM(F14:F16)</f>
        <v>8755.2238706320004</v>
      </c>
      <c r="G17" s="386">
        <f t="shared" si="0"/>
        <v>0.30170002454761441</v>
      </c>
      <c r="GS17" s="105"/>
    </row>
    <row r="18" spans="1:201" ht="15" customHeight="1" x14ac:dyDescent="0.2">
      <c r="A18" s="271" t="s">
        <v>241</v>
      </c>
      <c r="B18" s="273"/>
      <c r="C18" s="287"/>
      <c r="D18" s="273"/>
      <c r="E18" s="281"/>
      <c r="F18" s="281"/>
      <c r="GS18" s="105"/>
    </row>
    <row r="19" spans="1:201" ht="15" customHeight="1" x14ac:dyDescent="0.2">
      <c r="A19" s="273" t="s">
        <v>242</v>
      </c>
      <c r="B19" s="273"/>
      <c r="C19" s="280">
        <f>'ATERRO SANITÁRIO'!D18</f>
        <v>640</v>
      </c>
      <c r="D19" s="280">
        <f>'ATERRO SANITÁRIO'!E18</f>
        <v>640</v>
      </c>
      <c r="E19" s="280">
        <f>'ATERRO SANITÁRIO'!F18</f>
        <v>320</v>
      </c>
      <c r="F19" s="280">
        <f>'ATERRO SANITÁRIO'!G18</f>
        <v>640</v>
      </c>
      <c r="G19" s="386">
        <f t="shared" ref="G19:G31" si="2">SUM(C19:F19)/$F$60</f>
        <v>2.2385724190369518E-2</v>
      </c>
      <c r="GS19" s="105"/>
    </row>
    <row r="20" spans="1:201" ht="15" customHeight="1" x14ac:dyDescent="0.2">
      <c r="A20" s="273" t="s">
        <v>243</v>
      </c>
      <c r="B20" s="273"/>
      <c r="C20" s="280">
        <f>'ATERRO SANITÁRIO'!D19</f>
        <v>131.92399999999998</v>
      </c>
      <c r="D20" s="280">
        <f>'ATERRO SANITÁRIO'!E19</f>
        <v>202.52599999999998</v>
      </c>
      <c r="E20" s="280">
        <f>'ATERRO SANITÁRIO'!F19</f>
        <v>111.68199999999999</v>
      </c>
      <c r="F20" s="280">
        <f>'ATERRO SANITÁRIO'!G19</f>
        <v>146.32399999999998</v>
      </c>
      <c r="G20" s="386">
        <f t="shared" si="2"/>
        <v>5.9207842013078394E-3</v>
      </c>
      <c r="GS20" s="105"/>
    </row>
    <row r="21" spans="1:201" ht="15" customHeight="1" x14ac:dyDescent="0.2">
      <c r="A21" s="273" t="s">
        <v>244</v>
      </c>
      <c r="B21" s="273"/>
      <c r="C21" s="280">
        <f>'ATERRO SANITÁRIO'!D20</f>
        <v>74.780102222222212</v>
      </c>
      <c r="D21" s="280">
        <f>'ATERRO SANITÁRIO'!E20</f>
        <v>74.780102222222212</v>
      </c>
      <c r="E21" s="280">
        <f>'ATERRO SANITÁRIO'!F20</f>
        <v>65.722222222222214</v>
      </c>
      <c r="F21" s="280">
        <f>'ATERRO SANITÁRIO'!G20</f>
        <v>74.780102222222212</v>
      </c>
      <c r="G21" s="386">
        <f t="shared" si="2"/>
        <v>2.8987766828873916E-3</v>
      </c>
      <c r="GS21" s="105"/>
    </row>
    <row r="22" spans="1:201" ht="15" customHeight="1" x14ac:dyDescent="0.2">
      <c r="A22" s="273" t="s">
        <v>350</v>
      </c>
      <c r="B22" s="273"/>
      <c r="C22" s="280">
        <f>'ATERRO SANITÁRIO'!D21</f>
        <v>120</v>
      </c>
      <c r="D22" s="280">
        <f>'ATERRO SANITÁRIO'!E21</f>
        <v>120</v>
      </c>
      <c r="E22" s="280">
        <f>'ATERRO SANITÁRIO'!F21</f>
        <v>60</v>
      </c>
      <c r="F22" s="280">
        <f>'ATERRO SANITÁRIO'!G21</f>
        <v>120</v>
      </c>
      <c r="G22" s="386">
        <f t="shared" si="2"/>
        <v>4.1973232856942844E-3</v>
      </c>
      <c r="GS22" s="105"/>
    </row>
    <row r="23" spans="1:201" ht="15" customHeight="1" x14ac:dyDescent="0.2">
      <c r="A23" s="273" t="s">
        <v>476</v>
      </c>
      <c r="B23" s="273"/>
      <c r="C23" s="280">
        <f>'ATERRO SANITÁRIO'!D22</f>
        <v>56.39563636363637</v>
      </c>
      <c r="D23" s="280">
        <f>'ATERRO SANITÁRIO'!E22</f>
        <v>56.39563636363637</v>
      </c>
      <c r="E23" s="280">
        <f>'ATERRO SANITÁRIO'!F22</f>
        <v>28.197818181818185</v>
      </c>
      <c r="F23" s="280">
        <f>'ATERRO SANITÁRIO'!G22</f>
        <v>56.39563636363637</v>
      </c>
      <c r="G23" s="386">
        <f t="shared" si="2"/>
        <v>1.9725893143386522E-3</v>
      </c>
      <c r="GS23" s="105"/>
    </row>
    <row r="24" spans="1:201" ht="15" customHeight="1" x14ac:dyDescent="0.2">
      <c r="A24" s="273" t="s">
        <v>412</v>
      </c>
      <c r="B24" s="273"/>
      <c r="C24" s="280">
        <f>'ATERRO SANITÁRIO'!D23</f>
        <v>40</v>
      </c>
      <c r="D24" s="280">
        <f>'ATERRO SANITÁRIO'!E23</f>
        <v>40</v>
      </c>
      <c r="E24" s="280">
        <f>'ATERRO SANITÁRIO'!F23</f>
        <v>20</v>
      </c>
      <c r="F24" s="280">
        <f>'ATERRO SANITÁRIO'!G23</f>
        <v>40</v>
      </c>
      <c r="G24" s="386">
        <f t="shared" si="2"/>
        <v>1.3991077618980949E-3</v>
      </c>
      <c r="GS24" s="105"/>
    </row>
    <row r="25" spans="1:201" ht="15" customHeight="1" x14ac:dyDescent="0.2">
      <c r="A25" s="273" t="s">
        <v>245</v>
      </c>
      <c r="B25" s="273"/>
      <c r="C25" s="280">
        <f>'ATERRO SANITÁRIO'!D24</f>
        <v>40</v>
      </c>
      <c r="D25" s="280">
        <f>'ATERRO SANITÁRIO'!E24</f>
        <v>40</v>
      </c>
      <c r="E25" s="280">
        <f>'ATERRO SANITÁRIO'!F24</f>
        <v>20</v>
      </c>
      <c r="F25" s="280">
        <f>'ATERRO SANITÁRIO'!G24</f>
        <v>40</v>
      </c>
      <c r="G25" s="386">
        <f t="shared" si="2"/>
        <v>1.3991077618980949E-3</v>
      </c>
      <c r="GS25" s="105"/>
    </row>
    <row r="26" spans="1:201" ht="15" customHeight="1" x14ac:dyDescent="0.2">
      <c r="A26" s="273" t="s">
        <v>246</v>
      </c>
      <c r="B26" s="273"/>
      <c r="C26" s="280">
        <f>'ATERRO SANITÁRIO'!D25</f>
        <v>5.96</v>
      </c>
      <c r="D26" s="280">
        <f>'ATERRO SANITÁRIO'!E25</f>
        <v>5.96</v>
      </c>
      <c r="E26" s="280">
        <f>'ATERRO SANITÁRIO'!F25</f>
        <v>2.98</v>
      </c>
      <c r="F26" s="280">
        <f>'ATERRO SANITÁRIO'!G25</f>
        <v>5.96</v>
      </c>
      <c r="G26" s="386">
        <f t="shared" si="2"/>
        <v>2.0846705652281613E-4</v>
      </c>
      <c r="GS26" s="105"/>
    </row>
    <row r="27" spans="1:201" ht="15" customHeight="1" x14ac:dyDescent="0.2">
      <c r="A27" s="273" t="s">
        <v>247</v>
      </c>
      <c r="B27" s="273"/>
      <c r="C27" s="280">
        <f>'ATERRO SANITÁRIO'!D26</f>
        <v>9.3400877270663258</v>
      </c>
      <c r="D27" s="280">
        <f>'ATERRO SANITÁRIO'!E26</f>
        <v>9.3400877270663258</v>
      </c>
      <c r="E27" s="280">
        <f>'ATERRO SANITÁRIO'!F26</f>
        <v>4.6700438635331629</v>
      </c>
      <c r="F27" s="280">
        <f>'ATERRO SANITÁRIO'!G26</f>
        <v>9.3400877270663258</v>
      </c>
      <c r="G27" s="386">
        <f t="shared" si="2"/>
        <v>3.2669473089369072E-4</v>
      </c>
      <c r="GS27" s="105"/>
    </row>
    <row r="28" spans="1:201" ht="15" customHeight="1" x14ac:dyDescent="0.2">
      <c r="A28" s="273" t="s">
        <v>279</v>
      </c>
      <c r="B28" s="289"/>
      <c r="C28" s="281">
        <f>SUM(C19:C27)</f>
        <v>1118.3998263129249</v>
      </c>
      <c r="D28" s="281">
        <f>SUM(D19:D27)</f>
        <v>1189.001826312925</v>
      </c>
      <c r="E28" s="281">
        <f>SUM(E19:E27)</f>
        <v>633.25208426757354</v>
      </c>
      <c r="F28" s="281">
        <f>SUM(F19:F27)</f>
        <v>1132.7998263129248</v>
      </c>
      <c r="G28" s="386">
        <f t="shared" si="2"/>
        <v>4.0708574985810382E-2</v>
      </c>
      <c r="GS28" s="105"/>
    </row>
    <row r="29" spans="1:201" ht="15" customHeight="1" x14ac:dyDescent="0.2">
      <c r="A29" s="273" t="s">
        <v>278</v>
      </c>
      <c r="B29" s="289">
        <f>ENCARGOS!B12</f>
        <v>0.11310000000000001</v>
      </c>
      <c r="C29" s="281">
        <f>$B$29*SUM(C21:C27)</f>
        <v>39.186415955991805</v>
      </c>
      <c r="D29" s="281">
        <f>$B$29*SUM(D21:D27)</f>
        <v>39.186415955991805</v>
      </c>
      <c r="E29" s="281">
        <f>$B$29*SUM(E21:E27)</f>
        <v>22.797576530662571</v>
      </c>
      <c r="F29" s="281">
        <f>B29*SUM(F21:F27)</f>
        <v>39.186415955991805</v>
      </c>
      <c r="G29" s="386">
        <f t="shared" si="2"/>
        <v>1.4026737317964447E-3</v>
      </c>
      <c r="GS29" s="105"/>
    </row>
    <row r="30" spans="1:201" ht="15" customHeight="1" x14ac:dyDescent="0.2">
      <c r="A30" s="273" t="s">
        <v>369</v>
      </c>
      <c r="B30" s="289">
        <v>9.2499999999999999E-2</v>
      </c>
      <c r="C30" s="281">
        <f>$B$30*(C19+C20+C21)</f>
        <v>78.320129455555559</v>
      </c>
      <c r="D30" s="281">
        <f>$B$30*(D19+D20+D21)</f>
        <v>84.85081445555555</v>
      </c>
      <c r="E30" s="281">
        <f>$B$30*(E19+E20+E21)</f>
        <v>46.009890555555558</v>
      </c>
      <c r="F30" s="281">
        <f>$B$30*(F19+F20+F21)</f>
        <v>79.652129455555553</v>
      </c>
      <c r="G30" s="386">
        <f t="shared" si="2"/>
        <v>2.8864888693972395E-3</v>
      </c>
      <c r="GS30" s="105"/>
    </row>
    <row r="31" spans="1:201" ht="15" customHeight="1" x14ac:dyDescent="0.2">
      <c r="A31" s="273" t="s">
        <v>390</v>
      </c>
      <c r="B31" s="273"/>
      <c r="C31" s="281">
        <f>C28+C29-C30</f>
        <v>1079.2661128133611</v>
      </c>
      <c r="D31" s="281">
        <f>D28+D29-D30</f>
        <v>1143.3374278133613</v>
      </c>
      <c r="E31" s="281">
        <f>E28+E29-E30</f>
        <v>610.03977024268056</v>
      </c>
      <c r="F31" s="281">
        <f>F28+F29-F30</f>
        <v>1092.3341128133611</v>
      </c>
      <c r="G31" s="386">
        <f t="shared" si="2"/>
        <v>3.9224759848209584E-2</v>
      </c>
      <c r="GS31" s="105"/>
    </row>
    <row r="32" spans="1:201" ht="15" customHeight="1" x14ac:dyDescent="0.2">
      <c r="A32" s="270"/>
      <c r="B32" s="270"/>
      <c r="C32" s="280"/>
      <c r="D32" s="270"/>
      <c r="E32" s="272"/>
      <c r="F32" s="272"/>
      <c r="GS32" s="105"/>
    </row>
    <row r="33" spans="1:201" ht="15" customHeight="1" x14ac:dyDescent="0.2">
      <c r="A33" s="274" t="s">
        <v>444</v>
      </c>
      <c r="B33" s="274"/>
      <c r="C33" s="275">
        <f t="shared" ref="C33:D33" si="3">C31+C17</f>
        <v>10641.902008645358</v>
      </c>
      <c r="D33" s="275">
        <f t="shared" si="3"/>
        <v>9802.0604027626159</v>
      </c>
      <c r="E33" s="275">
        <f>E31+E17</f>
        <v>3822.6994781486801</v>
      </c>
      <c r="F33" s="275">
        <f>F31+F17</f>
        <v>9847.557983445362</v>
      </c>
      <c r="G33" s="389">
        <f>SUM(C33:F33)/$F$60</f>
        <v>0.34092478439582402</v>
      </c>
      <c r="GS33" s="105"/>
    </row>
    <row r="34" spans="1:201" ht="15" customHeight="1" thickBot="1" x14ac:dyDescent="0.3">
      <c r="A34" s="263"/>
      <c r="B34" s="264"/>
      <c r="C34" s="264"/>
      <c r="D34" s="264"/>
      <c r="E34" s="264"/>
      <c r="F34" s="265"/>
      <c r="GS34" s="105"/>
    </row>
    <row r="35" spans="1:201" ht="15" customHeight="1" thickBot="1" x14ac:dyDescent="0.3">
      <c r="A35" s="417" t="s">
        <v>477</v>
      </c>
      <c r="B35" s="418"/>
      <c r="C35" s="418"/>
      <c r="D35" s="418"/>
      <c r="E35" s="418"/>
      <c r="F35" s="418"/>
      <c r="G35" s="419"/>
      <c r="GS35" s="105"/>
    </row>
    <row r="36" spans="1:201" ht="15" customHeight="1" x14ac:dyDescent="0.25">
      <c r="A36" s="266" t="s">
        <v>248</v>
      </c>
      <c r="B36" s="290"/>
      <c r="C36" s="290"/>
      <c r="D36" s="290"/>
      <c r="E36" s="290"/>
      <c r="F36" s="291"/>
      <c r="GS36" s="105"/>
    </row>
    <row r="37" spans="1:201" ht="15" customHeight="1" x14ac:dyDescent="0.25">
      <c r="A37" s="108" t="s">
        <v>459</v>
      </c>
      <c r="B37" s="292">
        <f>F99</f>
        <v>2.2735799999999999</v>
      </c>
      <c r="C37" s="110"/>
      <c r="D37" s="111" t="s">
        <v>249</v>
      </c>
      <c r="E37" s="293">
        <f>E92</f>
        <v>1130</v>
      </c>
      <c r="F37" s="109">
        <f>TRUNC(B37*E37,2)</f>
        <v>2569.14</v>
      </c>
      <c r="G37" s="386">
        <f t="shared" ref="G37:G47" si="4">SUM(C37:F37)/$F$60</f>
        <v>3.6967824902483702E-2</v>
      </c>
      <c r="GS37" s="105"/>
    </row>
    <row r="38" spans="1:201" ht="15" customHeight="1" x14ac:dyDescent="0.25">
      <c r="A38" s="108" t="s">
        <v>503</v>
      </c>
      <c r="B38" s="292">
        <v>3.39</v>
      </c>
      <c r="C38" s="110">
        <v>18</v>
      </c>
      <c r="D38" s="110" t="s">
        <v>252</v>
      </c>
      <c r="E38" s="111">
        <f>25.13*6.5</f>
        <v>163.345</v>
      </c>
      <c r="F38" s="109">
        <f>3.39*18*25.13*6.5</f>
        <v>9967.3119000000006</v>
      </c>
      <c r="G38" s="386">
        <f t="shared" si="4"/>
        <v>0.10142189029736183</v>
      </c>
      <c r="GS38" s="105"/>
    </row>
    <row r="39" spans="1:201" ht="15" customHeight="1" x14ac:dyDescent="0.25">
      <c r="A39" s="108" t="s">
        <v>460</v>
      </c>
      <c r="B39" s="294">
        <f>F75</f>
        <v>13719.177625085189</v>
      </c>
      <c r="C39" s="110">
        <v>1</v>
      </c>
      <c r="D39" s="110" t="s">
        <v>252</v>
      </c>
      <c r="E39" s="293">
        <v>1</v>
      </c>
      <c r="F39" s="109">
        <f>F75</f>
        <v>13719.177625085189</v>
      </c>
      <c r="G39" s="386">
        <f t="shared" si="4"/>
        <v>0.13712432941170824</v>
      </c>
      <c r="GS39" s="105"/>
    </row>
    <row r="40" spans="1:201" ht="15" customHeight="1" x14ac:dyDescent="0.25">
      <c r="A40" s="108" t="s">
        <v>461</v>
      </c>
      <c r="B40" s="295">
        <f>F102</f>
        <v>8.438740000000001</v>
      </c>
      <c r="C40" s="110">
        <v>2</v>
      </c>
      <c r="D40" s="110" t="s">
        <v>252</v>
      </c>
      <c r="E40" s="293">
        <f>E37</f>
        <v>1130</v>
      </c>
      <c r="F40" s="109">
        <f>TRUNC(B40*E40,2)</f>
        <v>9535.77</v>
      </c>
      <c r="G40" s="386">
        <f t="shared" si="4"/>
        <v>0.10660971292245457</v>
      </c>
      <c r="GS40" s="105"/>
    </row>
    <row r="41" spans="1:201" ht="15" customHeight="1" x14ac:dyDescent="0.25">
      <c r="A41" s="108" t="s">
        <v>496</v>
      </c>
      <c r="B41" s="294">
        <f>1%*B69</f>
        <v>1650</v>
      </c>
      <c r="C41" s="110">
        <v>2</v>
      </c>
      <c r="D41" s="110" t="s">
        <v>252</v>
      </c>
      <c r="E41" s="293">
        <v>12</v>
      </c>
      <c r="F41" s="109">
        <f>TRUNC(B41*C41/E41,2)</f>
        <v>275</v>
      </c>
      <c r="G41" s="386">
        <f t="shared" si="4"/>
        <v>2.8881581656324956E-3</v>
      </c>
      <c r="GS41" s="105"/>
    </row>
    <row r="42" spans="1:201" ht="15" customHeight="1" x14ac:dyDescent="0.25">
      <c r="A42" s="108" t="s">
        <v>462</v>
      </c>
      <c r="B42" s="294">
        <v>74.56</v>
      </c>
      <c r="C42" s="110">
        <v>2</v>
      </c>
      <c r="D42" s="110" t="s">
        <v>252</v>
      </c>
      <c r="E42" s="293">
        <v>12</v>
      </c>
      <c r="F42" s="109">
        <f>TRUNC(B42*C42/E42,2)</f>
        <v>12.42</v>
      </c>
      <c r="G42" s="386">
        <f t="shared" si="4"/>
        <v>2.6403162192391191E-4</v>
      </c>
      <c r="GS42" s="105"/>
    </row>
    <row r="43" spans="1:201" ht="15" customHeight="1" x14ac:dyDescent="0.25">
      <c r="A43" s="108" t="s">
        <v>463</v>
      </c>
      <c r="B43" s="294">
        <v>1889</v>
      </c>
      <c r="C43" s="110">
        <v>2</v>
      </c>
      <c r="D43" s="110" t="s">
        <v>252</v>
      </c>
      <c r="E43" s="293">
        <v>12</v>
      </c>
      <c r="F43" s="109">
        <f>TRUNC(B43*C43/E43,2)</f>
        <v>314.83</v>
      </c>
      <c r="G43" s="386">
        <f t="shared" si="4"/>
        <v>3.2862043238925036E-3</v>
      </c>
      <c r="GS43" s="105"/>
    </row>
    <row r="44" spans="1:201" ht="15" customHeight="1" x14ac:dyDescent="0.25">
      <c r="A44" s="108" t="s">
        <v>464</v>
      </c>
      <c r="B44" s="294">
        <f>F83</f>
        <v>376.33333333333337</v>
      </c>
      <c r="C44" s="110">
        <v>3</v>
      </c>
      <c r="D44" s="110" t="s">
        <v>252</v>
      </c>
      <c r="E44" s="293">
        <v>1</v>
      </c>
      <c r="F44" s="109">
        <f t="shared" ref="F44:F46" si="5">TRUNC(B44*C44/E44,2)</f>
        <v>1129</v>
      </c>
      <c r="G44" s="386">
        <f t="shared" si="4"/>
        <v>1.1322779244503867E-2</v>
      </c>
      <c r="GS44" s="105"/>
    </row>
    <row r="45" spans="1:201" ht="15" customHeight="1" x14ac:dyDescent="0.25">
      <c r="A45" s="108" t="s">
        <v>469</v>
      </c>
      <c r="B45" s="294">
        <f>D108</f>
        <v>232</v>
      </c>
      <c r="C45" s="110">
        <v>1</v>
      </c>
      <c r="D45" s="110" t="s">
        <v>252</v>
      </c>
      <c r="E45" s="293">
        <v>30</v>
      </c>
      <c r="F45" s="109">
        <f t="shared" si="5"/>
        <v>7.73</v>
      </c>
      <c r="G45" s="386">
        <f t="shared" si="4"/>
        <v>3.8705316870223729E-4</v>
      </c>
      <c r="GS45" s="105"/>
    </row>
    <row r="46" spans="1:201" ht="15" customHeight="1" x14ac:dyDescent="0.25">
      <c r="A46" s="108" t="s">
        <v>468</v>
      </c>
      <c r="B46" s="294">
        <v>80</v>
      </c>
      <c r="C46" s="110">
        <v>1</v>
      </c>
      <c r="D46" s="110" t="s">
        <v>252</v>
      </c>
      <c r="E46" s="293">
        <v>1</v>
      </c>
      <c r="F46" s="109">
        <f t="shared" si="5"/>
        <v>80</v>
      </c>
      <c r="G46" s="386">
        <f t="shared" si="4"/>
        <v>8.1947740339745551E-4</v>
      </c>
      <c r="GS46" s="105"/>
    </row>
    <row r="47" spans="1:201" ht="15" customHeight="1" x14ac:dyDescent="0.25">
      <c r="A47" s="108" t="s">
        <v>250</v>
      </c>
      <c r="B47" s="109"/>
      <c r="C47" s="110"/>
      <c r="D47" s="111"/>
      <c r="E47" s="112"/>
      <c r="F47" s="387">
        <f>SUM(F37:F46)</f>
        <v>37610.379525085191</v>
      </c>
      <c r="G47" s="386">
        <f t="shared" si="4"/>
        <v>0.37586409943914195</v>
      </c>
      <c r="GS47" s="105"/>
    </row>
    <row r="48" spans="1:201" ht="15" customHeight="1" x14ac:dyDescent="0.25">
      <c r="A48" s="108"/>
      <c r="B48" s="114"/>
      <c r="C48" s="115"/>
      <c r="D48" s="116"/>
      <c r="E48" s="116"/>
      <c r="F48" s="117"/>
      <c r="GS48" s="105"/>
    </row>
    <row r="49" spans="1:201" ht="15" customHeight="1" x14ac:dyDescent="0.25">
      <c r="A49" s="258" t="s">
        <v>467</v>
      </c>
      <c r="B49" s="110" t="s">
        <v>103</v>
      </c>
      <c r="C49" s="110" t="s">
        <v>226</v>
      </c>
      <c r="D49" s="110" t="s">
        <v>240</v>
      </c>
      <c r="E49" s="110"/>
      <c r="F49" s="296" t="s">
        <v>251</v>
      </c>
      <c r="GS49" s="105"/>
    </row>
    <row r="50" spans="1:201" ht="15" customHeight="1" x14ac:dyDescent="0.25">
      <c r="A50" s="108" t="s">
        <v>465</v>
      </c>
      <c r="B50" s="297">
        <f>C33+D33+E33+F33</f>
        <v>34114.219873002017</v>
      </c>
      <c r="C50" s="110">
        <v>1</v>
      </c>
      <c r="D50" s="298">
        <f>B50*C50</f>
        <v>34114.219873002017</v>
      </c>
      <c r="E50" s="299">
        <f>1</f>
        <v>1</v>
      </c>
      <c r="F50" s="113">
        <f>TRUNC(B50*C50,2)</f>
        <v>34114.21</v>
      </c>
      <c r="GS50" s="105"/>
    </row>
    <row r="51" spans="1:201" ht="15" customHeight="1" x14ac:dyDescent="0.25">
      <c r="A51" s="108" t="s">
        <v>250</v>
      </c>
      <c r="B51" s="111"/>
      <c r="C51" s="111"/>
      <c r="D51" s="111"/>
      <c r="E51" s="111"/>
      <c r="F51" s="113">
        <f>SUM(F47:F50)</f>
        <v>71724.58952508519</v>
      </c>
      <c r="GS51" s="105"/>
    </row>
    <row r="52" spans="1:201" ht="15" customHeight="1" x14ac:dyDescent="0.25">
      <c r="A52" s="108" t="s">
        <v>456</v>
      </c>
      <c r="B52" s="116"/>
      <c r="C52" s="116"/>
      <c r="D52" s="111"/>
      <c r="E52" s="300">
        <v>-9.2499999999999999E-2</v>
      </c>
      <c r="F52" s="387">
        <f>ROUND(E52*(F37+F39+F40),2)</f>
        <v>-2388.73</v>
      </c>
      <c r="G52" s="386">
        <f t="shared" ref="G52:G53" si="6">SUM(C52:F52)/$F$60</f>
        <v>-2.3873000725334371E-2</v>
      </c>
      <c r="GS52" s="105"/>
    </row>
    <row r="53" spans="1:201" ht="15" customHeight="1" x14ac:dyDescent="0.25">
      <c r="A53" s="108" t="s">
        <v>253</v>
      </c>
      <c r="B53" s="114"/>
      <c r="C53" s="115"/>
      <c r="D53" s="116"/>
      <c r="E53" s="120"/>
      <c r="F53" s="387">
        <f>F51+F52</f>
        <v>69335.859525085194</v>
      </c>
      <c r="G53" s="386">
        <f t="shared" si="6"/>
        <v>0.69291670885301893</v>
      </c>
      <c r="GS53" s="105"/>
    </row>
    <row r="54" spans="1:201" ht="15" customHeight="1" x14ac:dyDescent="0.25">
      <c r="A54" s="414" t="s">
        <v>506</v>
      </c>
      <c r="B54" s="415"/>
      <c r="C54" s="415"/>
      <c r="D54" s="416"/>
      <c r="E54" s="388">
        <f>E55+E56+E59</f>
        <v>0.29472078735020929</v>
      </c>
      <c r="F54" s="238"/>
      <c r="GS54" s="105"/>
    </row>
    <row r="55" spans="1:201" ht="15" customHeight="1" x14ac:dyDescent="0.25">
      <c r="A55" s="248" t="s">
        <v>441</v>
      </c>
      <c r="B55" s="259"/>
      <c r="C55" s="259"/>
      <c r="D55" s="259"/>
      <c r="E55" s="301">
        <v>0.05</v>
      </c>
      <c r="F55" s="228">
        <f>F53*E55</f>
        <v>3466.7929762542599</v>
      </c>
      <c r="G55" s="386">
        <f t="shared" ref="G55:G60" si="7">SUM(C55:F55)/$F$60</f>
        <v>3.4646335123994482E-2</v>
      </c>
      <c r="GS55" s="105"/>
    </row>
    <row r="56" spans="1:201" ht="15" customHeight="1" x14ac:dyDescent="0.25">
      <c r="A56" s="248" t="s">
        <v>471</v>
      </c>
      <c r="B56" s="259"/>
      <c r="C56" s="259"/>
      <c r="D56" s="259"/>
      <c r="E56" s="301">
        <f>F56/F60</f>
        <v>0.12222078735020929</v>
      </c>
      <c r="F56" s="228">
        <f>F87</f>
        <v>12229.872991209657</v>
      </c>
      <c r="G56" s="386">
        <f t="shared" si="7"/>
        <v>0.12222200877915392</v>
      </c>
      <c r="GS56" s="105"/>
    </row>
    <row r="57" spans="1:201" ht="15" customHeight="1" x14ac:dyDescent="0.25">
      <c r="A57" s="248" t="s">
        <v>470</v>
      </c>
      <c r="B57" s="259"/>
      <c r="C57" s="259"/>
      <c r="D57" s="259"/>
      <c r="E57" s="301">
        <v>0.04</v>
      </c>
      <c r="F57" s="228">
        <f>F53*E57</f>
        <v>2773.4343810034079</v>
      </c>
      <c r="G57" s="386">
        <f t="shared" si="7"/>
        <v>2.7717068099195587E-2</v>
      </c>
      <c r="GS57" s="105"/>
    </row>
    <row r="58" spans="1:201" ht="15" customHeight="1" x14ac:dyDescent="0.25">
      <c r="A58" s="248" t="s">
        <v>442</v>
      </c>
      <c r="B58" s="259"/>
      <c r="C58" s="259"/>
      <c r="D58" s="259"/>
      <c r="E58" s="301"/>
      <c r="F58" s="228">
        <f>F53+F55+F56+F57</f>
        <v>87805.959873552521</v>
      </c>
      <c r="G58" s="386">
        <f t="shared" si="7"/>
        <v>0.87749999999999995</v>
      </c>
      <c r="GS58" s="105"/>
    </row>
    <row r="59" spans="1:201" ht="15" customHeight="1" x14ac:dyDescent="0.25">
      <c r="A59" s="248" t="s">
        <v>440</v>
      </c>
      <c r="B59" s="233"/>
      <c r="C59" s="259"/>
      <c r="D59" s="259"/>
      <c r="E59" s="302">
        <v>0.1225</v>
      </c>
      <c r="F59" s="228">
        <f>E59*F60</f>
        <v>12257.812062119869</v>
      </c>
      <c r="G59" s="386">
        <f t="shared" si="7"/>
        <v>0.12250122421929166</v>
      </c>
      <c r="GS59" s="105"/>
    </row>
    <row r="60" spans="1:201" ht="15" customHeight="1" x14ac:dyDescent="0.25">
      <c r="A60" s="222" t="s">
        <v>254</v>
      </c>
      <c r="B60" s="223"/>
      <c r="C60" s="224"/>
      <c r="D60" s="225"/>
      <c r="E60" s="223"/>
      <c r="F60" s="401">
        <f>F58/(1-E59)</f>
        <v>100063.7719356724</v>
      </c>
      <c r="G60" s="386">
        <f t="shared" si="7"/>
        <v>1</v>
      </c>
      <c r="GS60" s="105"/>
    </row>
    <row r="61" spans="1:201" ht="15" customHeight="1" x14ac:dyDescent="0.25">
      <c r="A61" s="403" t="s">
        <v>226</v>
      </c>
      <c r="B61" s="408">
        <v>0.5</v>
      </c>
      <c r="C61" s="405"/>
      <c r="D61" s="406"/>
      <c r="E61" s="404"/>
      <c r="F61" s="407">
        <f>F60*B61</f>
        <v>50031.885967836199</v>
      </c>
      <c r="G61" s="402"/>
      <c r="GS61" s="105"/>
    </row>
    <row r="62" spans="1:201" ht="15" customHeight="1" x14ac:dyDescent="0.25">
      <c r="A62" s="248" t="s">
        <v>497</v>
      </c>
      <c r="B62" s="284">
        <v>400</v>
      </c>
      <c r="C62" s="227"/>
      <c r="D62" s="221"/>
      <c r="E62" s="221"/>
      <c r="F62" s="228">
        <f>F61/B62</f>
        <v>125.0797149195905</v>
      </c>
      <c r="GS62" s="105"/>
    </row>
    <row r="63" spans="1:201" ht="15" customHeight="1" x14ac:dyDescent="0.25">
      <c r="A63" s="229" t="s">
        <v>438</v>
      </c>
      <c r="B63" s="230"/>
      <c r="C63" s="231"/>
      <c r="D63" s="232"/>
      <c r="E63" s="232"/>
      <c r="F63" s="191">
        <f>F60/F65</f>
        <v>3981.8452819607005</v>
      </c>
      <c r="GS63" s="105"/>
    </row>
    <row r="64" spans="1:201" ht="15" customHeight="1" x14ac:dyDescent="0.25">
      <c r="A64" s="229" t="s">
        <v>443</v>
      </c>
      <c r="B64" s="230"/>
      <c r="C64" s="231"/>
      <c r="D64" s="232"/>
      <c r="E64" s="232"/>
      <c r="F64" s="191">
        <f>F60/(25.13*7.33)</f>
        <v>543.22582291414733</v>
      </c>
      <c r="GS64" s="105"/>
    </row>
    <row r="65" spans="1:201" ht="15" customHeight="1" x14ac:dyDescent="0.25">
      <c r="A65" s="248" t="s">
        <v>255</v>
      </c>
      <c r="B65" s="215"/>
      <c r="C65" s="227"/>
      <c r="D65" s="221"/>
      <c r="E65" s="221"/>
      <c r="F65" s="233">
        <v>25.13</v>
      </c>
      <c r="GS65" s="105"/>
    </row>
    <row r="66" spans="1:201" ht="15" customHeight="1" x14ac:dyDescent="0.25">
      <c r="A66" s="123"/>
      <c r="B66" s="124"/>
      <c r="C66" s="118"/>
      <c r="F66" s="125"/>
      <c r="GS66" s="105"/>
    </row>
    <row r="67" spans="1:201" ht="15" customHeight="1" thickBot="1" x14ac:dyDescent="0.3">
      <c r="A67" s="107"/>
      <c r="F67" s="106"/>
      <c r="GS67" s="105"/>
    </row>
    <row r="68" spans="1:201" ht="15" customHeight="1" thickBot="1" x14ac:dyDescent="0.3">
      <c r="A68" s="199" t="s">
        <v>256</v>
      </c>
      <c r="B68" s="235" t="s">
        <v>257</v>
      </c>
      <c r="C68" s="303" t="s">
        <v>258</v>
      </c>
      <c r="D68" s="304" t="s">
        <v>259</v>
      </c>
      <c r="E68" s="305" t="s">
        <v>226</v>
      </c>
      <c r="F68" s="306" t="s">
        <v>260</v>
      </c>
      <c r="GS68" s="105"/>
    </row>
    <row r="69" spans="1:201" ht="15" customHeight="1" thickBot="1" x14ac:dyDescent="0.25">
      <c r="A69" s="261" t="s">
        <v>495</v>
      </c>
      <c r="B69" s="282">
        <v>165000</v>
      </c>
      <c r="C69" s="241">
        <v>1</v>
      </c>
      <c r="D69" s="283">
        <f>B69*C69*E69</f>
        <v>99000</v>
      </c>
      <c r="E69" s="239">
        <v>0.6</v>
      </c>
      <c r="F69" s="198">
        <f>-PMT($D$76,$D$78,D69,0,0)</f>
        <v>2272.6737550726029</v>
      </c>
      <c r="GS69" s="105"/>
    </row>
    <row r="70" spans="1:201" ht="15" customHeight="1" thickBot="1" x14ac:dyDescent="0.25">
      <c r="A70" s="261" t="s">
        <v>493</v>
      </c>
      <c r="B70" s="282">
        <v>210000</v>
      </c>
      <c r="C70" s="241">
        <v>1</v>
      </c>
      <c r="D70" s="283">
        <f>B70*C70*E70</f>
        <v>126000</v>
      </c>
      <c r="E70" s="239">
        <v>0.6</v>
      </c>
      <c r="F70" s="198">
        <f>-PMT($D$76,$D$78,D70,0,0)</f>
        <v>2892.4938700924035</v>
      </c>
      <c r="GS70" s="105"/>
    </row>
    <row r="71" spans="1:201" ht="15" customHeight="1" thickBot="1" x14ac:dyDescent="0.25">
      <c r="A71" s="261" t="s">
        <v>494</v>
      </c>
      <c r="B71" s="282">
        <v>355000</v>
      </c>
      <c r="C71" s="241">
        <v>1</v>
      </c>
      <c r="D71" s="283">
        <f>B71*C71*E71</f>
        <v>248499.99999999997</v>
      </c>
      <c r="E71" s="239">
        <v>0.7</v>
      </c>
      <c r="F71" s="198">
        <f>-PMT($D$76,$D$78,D71,0,0)</f>
        <v>5704.6406882377951</v>
      </c>
      <c r="GS71" s="105"/>
    </row>
    <row r="72" spans="1:201" ht="15" customHeight="1" thickBot="1" x14ac:dyDescent="0.25">
      <c r="A72" s="261" t="s">
        <v>498</v>
      </c>
      <c r="B72" s="282">
        <v>62647</v>
      </c>
      <c r="C72" s="241">
        <v>1</v>
      </c>
      <c r="D72" s="283">
        <f>B72*C72*E72</f>
        <v>34455.850000000006</v>
      </c>
      <c r="E72" s="239">
        <v>0.55000000000000004</v>
      </c>
      <c r="F72" s="198">
        <f>-PMT($D$76,$D$78,D72,0,0)</f>
        <v>790.9788485224077</v>
      </c>
      <c r="GS72" s="105"/>
    </row>
    <row r="73" spans="1:201" ht="15" customHeight="1" thickBot="1" x14ac:dyDescent="0.25">
      <c r="A73" s="261" t="s">
        <v>504</v>
      </c>
      <c r="B73" s="282">
        <v>126708</v>
      </c>
      <c r="C73" s="241">
        <v>1</v>
      </c>
      <c r="D73" s="283">
        <f>B73*C73*E73</f>
        <v>88695.599999999991</v>
      </c>
      <c r="E73" s="239">
        <v>0.7</v>
      </c>
      <c r="F73" s="198">
        <f>-PMT($D$76,$D$78,D73,0,0)</f>
        <v>2036.1228516203794</v>
      </c>
      <c r="GS73" s="105"/>
    </row>
    <row r="74" spans="1:201" ht="15" customHeight="1" thickBot="1" x14ac:dyDescent="0.25">
      <c r="A74" s="262" t="s">
        <v>261</v>
      </c>
      <c r="B74" s="235">
        <v>970</v>
      </c>
      <c r="C74" s="236">
        <v>1</v>
      </c>
      <c r="D74" s="234">
        <f>C74*B74</f>
        <v>970</v>
      </c>
      <c r="E74" s="237">
        <v>48</v>
      </c>
      <c r="F74" s="198">
        <f>-PMT(D76,D78,D74,0,0)</f>
        <v>22.267611539600249</v>
      </c>
      <c r="GS74" s="105"/>
    </row>
    <row r="75" spans="1:201" ht="15" customHeight="1" thickBot="1" x14ac:dyDescent="0.3">
      <c r="A75" s="192" t="s">
        <v>103</v>
      </c>
      <c r="B75" s="193"/>
      <c r="C75" s="194"/>
      <c r="D75" s="195">
        <f>SUM(D69:D74)</f>
        <v>597621.44999999995</v>
      </c>
      <c r="E75" s="196"/>
      <c r="F75" s="197">
        <f>SUM(F68:F74)</f>
        <v>13719.177625085189</v>
      </c>
      <c r="GS75" s="105"/>
    </row>
    <row r="76" spans="1:201" ht="15" customHeight="1" thickBot="1" x14ac:dyDescent="0.25">
      <c r="A76" s="200" t="s">
        <v>426</v>
      </c>
      <c r="B76" s="206"/>
      <c r="C76" s="205"/>
      <c r="D76" s="201">
        <v>1.1163330000000001E-2</v>
      </c>
      <c r="E76" s="209"/>
      <c r="F76" s="208"/>
      <c r="GS76" s="105"/>
    </row>
    <row r="77" spans="1:201" ht="15" customHeight="1" thickBot="1" x14ac:dyDescent="0.25">
      <c r="A77" s="202" t="s">
        <v>427</v>
      </c>
      <c r="B77" s="207"/>
      <c r="C77" s="119"/>
      <c r="D77" s="203">
        <v>0.1396</v>
      </c>
      <c r="E77" s="210"/>
      <c r="F77" s="190"/>
      <c r="GS77" s="105"/>
    </row>
    <row r="78" spans="1:201" ht="15" customHeight="1" thickBot="1" x14ac:dyDescent="0.25">
      <c r="A78" s="200" t="s">
        <v>428</v>
      </c>
      <c r="B78" s="206"/>
      <c r="C78" s="205"/>
      <c r="D78" s="204">
        <f>60</f>
        <v>60</v>
      </c>
      <c r="E78" s="209"/>
      <c r="F78" s="208"/>
      <c r="GS78" s="105"/>
    </row>
    <row r="79" spans="1:201" ht="15" customHeight="1" thickBot="1" x14ac:dyDescent="0.3">
      <c r="A79" s="188"/>
      <c r="B79" s="189"/>
      <c r="C79" s="119"/>
      <c r="D79" s="121"/>
      <c r="E79" s="119"/>
      <c r="F79" s="190"/>
      <c r="GS79" s="105"/>
    </row>
    <row r="80" spans="1:201" ht="15" customHeight="1" thickBot="1" x14ac:dyDescent="0.3">
      <c r="A80" s="330" t="s">
        <v>429</v>
      </c>
      <c r="B80" s="331" t="s">
        <v>240</v>
      </c>
      <c r="C80" s="331" t="s">
        <v>419</v>
      </c>
      <c r="D80" s="332" t="s">
        <v>431</v>
      </c>
      <c r="E80" s="333" t="s">
        <v>226</v>
      </c>
      <c r="F80" s="219" t="s">
        <v>238</v>
      </c>
      <c r="GS80" s="105"/>
    </row>
    <row r="81" spans="1:201" ht="15" customHeight="1" x14ac:dyDescent="0.25">
      <c r="A81" s="211" t="s">
        <v>457</v>
      </c>
      <c r="B81" s="212" t="s">
        <v>430</v>
      </c>
      <c r="C81" s="213">
        <v>1</v>
      </c>
      <c r="D81" s="214">
        <v>2200</v>
      </c>
      <c r="E81" s="214">
        <v>12</v>
      </c>
      <c r="F81" s="218">
        <f>D81/12</f>
        <v>183.33333333333334</v>
      </c>
      <c r="GS81" s="105"/>
    </row>
    <row r="82" spans="1:201" ht="15" customHeight="1" thickBot="1" x14ac:dyDescent="0.3">
      <c r="A82" s="211" t="s">
        <v>458</v>
      </c>
      <c r="B82" s="212" t="s">
        <v>430</v>
      </c>
      <c r="C82" s="213">
        <v>1</v>
      </c>
      <c r="D82" s="214">
        <v>193</v>
      </c>
      <c r="E82" s="214">
        <v>1</v>
      </c>
      <c r="F82" s="216">
        <f>D82</f>
        <v>193</v>
      </c>
      <c r="GS82" s="105"/>
    </row>
    <row r="83" spans="1:201" ht="15" customHeight="1" thickBot="1" x14ac:dyDescent="0.3">
      <c r="A83" s="334" t="s">
        <v>432</v>
      </c>
      <c r="B83" s="335"/>
      <c r="C83" s="336"/>
      <c r="D83" s="337"/>
      <c r="E83" s="338"/>
      <c r="F83" s="220">
        <f>SUM(F81:F82)</f>
        <v>376.33333333333337</v>
      </c>
      <c r="GS83" s="105"/>
    </row>
    <row r="84" spans="1:201" ht="15" customHeight="1" thickBot="1" x14ac:dyDescent="0.3">
      <c r="A84" s="391" t="s">
        <v>507</v>
      </c>
      <c r="B84" s="392" t="s">
        <v>240</v>
      </c>
      <c r="C84" s="392" t="s">
        <v>419</v>
      </c>
      <c r="D84" s="393" t="s">
        <v>431</v>
      </c>
      <c r="E84" s="394" t="s">
        <v>226</v>
      </c>
      <c r="F84" s="219" t="s">
        <v>238</v>
      </c>
      <c r="GS84" s="105"/>
    </row>
    <row r="85" spans="1:201" ht="15" customHeight="1" x14ac:dyDescent="0.25">
      <c r="A85" s="211" t="s">
        <v>508</v>
      </c>
      <c r="B85" s="212" t="s">
        <v>430</v>
      </c>
      <c r="C85" s="213">
        <v>1</v>
      </c>
      <c r="D85" s="214">
        <f>'[1]CUSTO FINAL'!$F$39</f>
        <v>13404.12</v>
      </c>
      <c r="E85" s="395">
        <v>0.5</v>
      </c>
      <c r="F85" s="218">
        <f>D85*E85</f>
        <v>6702.06</v>
      </c>
      <c r="GS85" s="105"/>
    </row>
    <row r="86" spans="1:201" ht="15" customHeight="1" thickBot="1" x14ac:dyDescent="0.3">
      <c r="A86" s="211" t="s">
        <v>509</v>
      </c>
      <c r="B86" s="212" t="s">
        <v>430</v>
      </c>
      <c r="C86" s="213">
        <v>1</v>
      </c>
      <c r="D86" s="214">
        <f>'[1]CUSTO FINAL'!$F$43-D85</f>
        <v>11055.625982419313</v>
      </c>
      <c r="E86" s="395">
        <f>E85</f>
        <v>0.5</v>
      </c>
      <c r="F86" s="218">
        <f>D86*E86</f>
        <v>5527.8129912096565</v>
      </c>
      <c r="GS86" s="105"/>
    </row>
    <row r="87" spans="1:201" ht="15" customHeight="1" thickBot="1" x14ac:dyDescent="0.3">
      <c r="A87" s="396" t="s">
        <v>432</v>
      </c>
      <c r="B87" s="397"/>
      <c r="C87" s="398"/>
      <c r="D87" s="399"/>
      <c r="E87" s="400"/>
      <c r="F87" s="220">
        <f>SUM(F85:F86)</f>
        <v>12229.872991209657</v>
      </c>
      <c r="GS87" s="105"/>
    </row>
    <row r="88" spans="1:201" ht="15" customHeight="1" x14ac:dyDescent="0.25">
      <c r="A88" s="390"/>
      <c r="B88" s="340"/>
      <c r="C88" s="341"/>
      <c r="D88" s="342"/>
      <c r="E88" s="342"/>
      <c r="F88" s="217"/>
      <c r="GS88" s="105"/>
    </row>
    <row r="89" spans="1:201" ht="15" customHeight="1" thickBot="1" x14ac:dyDescent="0.3">
      <c r="A89" s="339"/>
      <c r="B89" s="340"/>
      <c r="C89" s="341"/>
      <c r="D89" s="342"/>
      <c r="E89" s="342"/>
      <c r="F89" s="217"/>
      <c r="GS89" s="105"/>
    </row>
    <row r="90" spans="1:201" ht="15" customHeight="1" x14ac:dyDescent="0.25">
      <c r="A90" s="126" t="s">
        <v>248</v>
      </c>
      <c r="B90" s="307" t="s">
        <v>262</v>
      </c>
      <c r="C90" s="307" t="s">
        <v>226</v>
      </c>
      <c r="D90" s="307" t="s">
        <v>240</v>
      </c>
      <c r="E90" s="307" t="s">
        <v>263</v>
      </c>
      <c r="F90" s="308" t="s">
        <v>264</v>
      </c>
      <c r="GS90" s="105"/>
    </row>
    <row r="91" spans="1:201" ht="15" customHeight="1" x14ac:dyDescent="0.25">
      <c r="A91" s="309" t="s">
        <v>265</v>
      </c>
      <c r="B91" s="310">
        <v>3.39</v>
      </c>
      <c r="C91" s="311">
        <v>1.7</v>
      </c>
      <c r="D91" s="311" t="s">
        <v>266</v>
      </c>
      <c r="E91" s="312" t="s">
        <v>267</v>
      </c>
      <c r="F91" s="313">
        <f>TRUNC(B91/C91,5)</f>
        <v>1.99411</v>
      </c>
      <c r="GS91" s="105"/>
    </row>
    <row r="92" spans="1:201" ht="15" customHeight="1" x14ac:dyDescent="0.25">
      <c r="A92" s="309" t="s">
        <v>268</v>
      </c>
      <c r="B92" s="314">
        <v>10.59</v>
      </c>
      <c r="C92" s="311">
        <f>2.67</f>
        <v>2.67</v>
      </c>
      <c r="D92" s="311" t="s">
        <v>269</v>
      </c>
      <c r="E92" s="315">
        <v>1130</v>
      </c>
      <c r="F92" s="316">
        <f t="shared" ref="F92:F101" si="8">TRUNC(B92*C92/E92,5)</f>
        <v>2.5020000000000001E-2</v>
      </c>
      <c r="GS92" s="105"/>
    </row>
    <row r="93" spans="1:201" ht="15" customHeight="1" x14ac:dyDescent="0.25">
      <c r="A93" s="317" t="s">
        <v>270</v>
      </c>
      <c r="B93" s="314">
        <v>9.7100000000000009</v>
      </c>
      <c r="C93" s="311">
        <f>0.85</f>
        <v>0.85</v>
      </c>
      <c r="D93" s="311" t="s">
        <v>269</v>
      </c>
      <c r="E93" s="315">
        <f>E92</f>
        <v>1130</v>
      </c>
      <c r="F93" s="316">
        <f t="shared" si="8"/>
        <v>7.3000000000000001E-3</v>
      </c>
      <c r="GS93" s="105"/>
    </row>
    <row r="94" spans="1:201" ht="15" customHeight="1" x14ac:dyDescent="0.25">
      <c r="A94" s="317" t="s">
        <v>436</v>
      </c>
      <c r="B94" s="314">
        <v>9.75</v>
      </c>
      <c r="C94" s="311">
        <f>1.65</f>
        <v>1.65</v>
      </c>
      <c r="D94" s="311" t="s">
        <v>269</v>
      </c>
      <c r="E94" s="315">
        <f>E92</f>
        <v>1130</v>
      </c>
      <c r="F94" s="316">
        <f t="shared" si="8"/>
        <v>1.423E-2</v>
      </c>
      <c r="GS94" s="105"/>
    </row>
    <row r="95" spans="1:201" ht="15" customHeight="1" x14ac:dyDescent="0.25">
      <c r="A95" s="317" t="s">
        <v>437</v>
      </c>
      <c r="B95" s="314">
        <v>8.85</v>
      </c>
      <c r="C95" s="311">
        <f>1.65</f>
        <v>1.65</v>
      </c>
      <c r="D95" s="311" t="s">
        <v>269</v>
      </c>
      <c r="E95" s="315">
        <f>E92</f>
        <v>1130</v>
      </c>
      <c r="F95" s="316">
        <f t="shared" si="8"/>
        <v>1.2919999999999999E-2</v>
      </c>
      <c r="GS95" s="105"/>
    </row>
    <row r="96" spans="1:201" ht="15" customHeight="1" x14ac:dyDescent="0.25">
      <c r="A96" s="309" t="s">
        <v>271</v>
      </c>
      <c r="B96" s="314">
        <v>2200</v>
      </c>
      <c r="C96" s="311">
        <v>1</v>
      </c>
      <c r="D96" s="311" t="s">
        <v>272</v>
      </c>
      <c r="E96" s="315">
        <v>10000</v>
      </c>
      <c r="F96" s="316">
        <f t="shared" si="8"/>
        <v>0.22</v>
      </c>
      <c r="GS96" s="105"/>
    </row>
    <row r="97" spans="1:201" ht="15" customHeight="1" x14ac:dyDescent="0.25">
      <c r="A97" s="309" t="s">
        <v>433</v>
      </c>
      <c r="B97" s="314">
        <v>1600</v>
      </c>
      <c r="C97" s="311">
        <v>6</v>
      </c>
      <c r="D97" s="311" t="s">
        <v>434</v>
      </c>
      <c r="E97" s="315">
        <v>45000</v>
      </c>
      <c r="F97" s="316">
        <f t="shared" si="8"/>
        <v>0.21332999999999999</v>
      </c>
      <c r="GS97" s="105"/>
    </row>
    <row r="98" spans="1:201" ht="15" customHeight="1" x14ac:dyDescent="0.25">
      <c r="A98" s="309" t="s">
        <v>435</v>
      </c>
      <c r="B98" s="314">
        <v>590</v>
      </c>
      <c r="C98" s="311">
        <v>12</v>
      </c>
      <c r="D98" s="311" t="s">
        <v>434</v>
      </c>
      <c r="E98" s="315">
        <v>45000</v>
      </c>
      <c r="F98" s="316">
        <f t="shared" si="8"/>
        <v>0.15733</v>
      </c>
      <c r="GS98" s="105"/>
    </row>
    <row r="99" spans="1:201" ht="15" customHeight="1" x14ac:dyDescent="0.25">
      <c r="A99" s="122" t="s">
        <v>273</v>
      </c>
      <c r="B99" s="294"/>
      <c r="C99" s="318"/>
      <c r="D99" s="319"/>
      <c r="E99" s="319"/>
      <c r="F99" s="320">
        <f>SUM(F91:F96)</f>
        <v>2.2735799999999999</v>
      </c>
      <c r="GS99" s="105"/>
    </row>
    <row r="100" spans="1:201" ht="15" customHeight="1" x14ac:dyDescent="0.25">
      <c r="A100" s="309" t="s">
        <v>274</v>
      </c>
      <c r="B100" s="314">
        <v>120</v>
      </c>
      <c r="C100" s="311">
        <v>5</v>
      </c>
      <c r="D100" s="311" t="s">
        <v>275</v>
      </c>
      <c r="E100" s="315">
        <f>E92</f>
        <v>1130</v>
      </c>
      <c r="F100" s="316">
        <f t="shared" si="8"/>
        <v>0.53097000000000005</v>
      </c>
      <c r="GS100" s="105"/>
    </row>
    <row r="101" spans="1:201" ht="15" customHeight="1" x14ac:dyDescent="0.25">
      <c r="A101" s="309" t="s">
        <v>439</v>
      </c>
      <c r="B101" s="314">
        <f>D69+D70+D71+B72</f>
        <v>536147</v>
      </c>
      <c r="C101" s="311">
        <v>1</v>
      </c>
      <c r="D101" s="311" t="s">
        <v>276</v>
      </c>
      <c r="E101" s="315">
        <f>E100*60</f>
        <v>67800</v>
      </c>
      <c r="F101" s="316">
        <f t="shared" si="8"/>
        <v>7.9077700000000002</v>
      </c>
      <c r="GS101" s="105"/>
    </row>
    <row r="102" spans="1:201" ht="15" customHeight="1" thickBot="1" x14ac:dyDescent="0.3">
      <c r="A102" s="127" t="s">
        <v>277</v>
      </c>
      <c r="B102" s="321"/>
      <c r="C102" s="322"/>
      <c r="D102" s="323"/>
      <c r="E102" s="323"/>
      <c r="F102" s="324">
        <f>SUM(F100:F101)</f>
        <v>8.438740000000001</v>
      </c>
      <c r="GS102" s="105"/>
    </row>
    <row r="103" spans="1:201" ht="15" customHeight="1" thickBot="1" x14ac:dyDescent="0.3">
      <c r="GS103" s="105"/>
    </row>
    <row r="104" spans="1:201" ht="15" customHeight="1" x14ac:dyDescent="0.25">
      <c r="A104" s="240" t="s">
        <v>446</v>
      </c>
      <c r="B104" s="325" t="s">
        <v>257</v>
      </c>
      <c r="C104" s="326" t="s">
        <v>258</v>
      </c>
      <c r="D104" s="327" t="s">
        <v>259</v>
      </c>
      <c r="E104" s="328" t="s">
        <v>226</v>
      </c>
      <c r="F104" s="329" t="s">
        <v>260</v>
      </c>
      <c r="GS104" s="105"/>
    </row>
    <row r="105" spans="1:201" ht="15" customHeight="1" x14ac:dyDescent="0.2">
      <c r="A105" s="226" t="s">
        <v>447</v>
      </c>
      <c r="B105" s="233">
        <v>52</v>
      </c>
      <c r="C105" s="241">
        <v>2</v>
      </c>
      <c r="D105" s="233">
        <f>B105*C105</f>
        <v>104</v>
      </c>
      <c r="E105" s="242">
        <v>30</v>
      </c>
      <c r="F105" s="243">
        <f>D105/E105</f>
        <v>3.4666666666666668</v>
      </c>
      <c r="GS105" s="105"/>
    </row>
    <row r="106" spans="1:201" ht="15" customHeight="1" x14ac:dyDescent="0.2">
      <c r="A106" s="226" t="s">
        <v>448</v>
      </c>
      <c r="B106" s="244">
        <v>35</v>
      </c>
      <c r="C106" s="241">
        <v>2</v>
      </c>
      <c r="D106" s="233">
        <f t="shared" ref="D106:D107" si="9">B106*C106</f>
        <v>70</v>
      </c>
      <c r="E106" s="242">
        <v>30</v>
      </c>
      <c r="F106" s="243">
        <f t="shared" ref="F106:F107" si="10">D106/E106</f>
        <v>2.3333333333333335</v>
      </c>
      <c r="GS106" s="105"/>
    </row>
    <row r="107" spans="1:201" ht="15" customHeight="1" thickBot="1" x14ac:dyDescent="0.25">
      <c r="A107" s="226" t="s">
        <v>449</v>
      </c>
      <c r="B107" s="244">
        <v>29</v>
      </c>
      <c r="C107" s="241">
        <v>2</v>
      </c>
      <c r="D107" s="233">
        <f t="shared" si="9"/>
        <v>58</v>
      </c>
      <c r="E107" s="242">
        <v>30</v>
      </c>
      <c r="F107" s="243">
        <f t="shared" si="10"/>
        <v>1.9333333333333333</v>
      </c>
      <c r="GS107" s="105"/>
    </row>
    <row r="108" spans="1:201" ht="15" customHeight="1" thickBot="1" x14ac:dyDescent="0.3">
      <c r="A108" s="285" t="s">
        <v>103</v>
      </c>
      <c r="B108" s="245"/>
      <c r="C108" s="245"/>
      <c r="D108" s="260">
        <f>SUM(D105:D107)</f>
        <v>232</v>
      </c>
      <c r="E108" s="246"/>
      <c r="F108" s="247">
        <f>SUM(F105:F107)</f>
        <v>7.7333333333333343</v>
      </c>
      <c r="GS108" s="105"/>
    </row>
    <row r="109" spans="1:201" ht="15" customHeight="1" x14ac:dyDescent="0.25">
      <c r="GS109" s="105"/>
    </row>
    <row r="110" spans="1:201" ht="15" customHeight="1" thickBot="1" x14ac:dyDescent="0.3">
      <c r="GS110" s="105"/>
    </row>
    <row r="111" spans="1:201" ht="12" thickBot="1" x14ac:dyDescent="0.25">
      <c r="A111" s="411" t="s">
        <v>424</v>
      </c>
      <c r="B111" s="412"/>
      <c r="C111" s="412"/>
      <c r="D111" s="412"/>
      <c r="E111" s="412"/>
      <c r="F111" s="413"/>
      <c r="GS111" s="105"/>
    </row>
    <row r="112" spans="1:201" ht="12" thickBot="1" x14ac:dyDescent="0.25">
      <c r="A112" s="343" t="s">
        <v>223</v>
      </c>
      <c r="B112" s="344"/>
      <c r="C112" s="345" t="s">
        <v>224</v>
      </c>
      <c r="D112" s="346" t="s">
        <v>225</v>
      </c>
      <c r="E112" s="346" t="s">
        <v>226</v>
      </c>
      <c r="F112" s="346" t="s">
        <v>227</v>
      </c>
      <c r="GS112" s="105"/>
    </row>
    <row r="113" spans="1:201" ht="12" thickBot="1" x14ac:dyDescent="0.25">
      <c r="A113" s="347" t="s">
        <v>228</v>
      </c>
      <c r="B113" s="348"/>
      <c r="C113" s="349">
        <v>4</v>
      </c>
      <c r="D113" s="350">
        <v>85</v>
      </c>
      <c r="E113" s="351">
        <v>12</v>
      </c>
      <c r="F113" s="350">
        <f t="shared" ref="F113:F118" si="11">C113*D113/E113</f>
        <v>28.333333333333332</v>
      </c>
      <c r="GS113" s="105"/>
    </row>
    <row r="114" spans="1:201" ht="12" thickBot="1" x14ac:dyDescent="0.25">
      <c r="A114" s="347" t="s">
        <v>237</v>
      </c>
      <c r="B114" s="348"/>
      <c r="C114" s="349">
        <v>4</v>
      </c>
      <c r="D114" s="350">
        <v>10</v>
      </c>
      <c r="E114" s="352">
        <v>12</v>
      </c>
      <c r="F114" s="350">
        <f t="shared" si="11"/>
        <v>3.3333333333333335</v>
      </c>
      <c r="GS114" s="105"/>
    </row>
    <row r="115" spans="1:201" ht="12" thickBot="1" x14ac:dyDescent="0.25">
      <c r="A115" s="347" t="s">
        <v>229</v>
      </c>
      <c r="B115" s="348"/>
      <c r="C115" s="349">
        <v>1</v>
      </c>
      <c r="D115" s="350">
        <v>12</v>
      </c>
      <c r="E115" s="352">
        <v>24</v>
      </c>
      <c r="F115" s="350">
        <f t="shared" si="11"/>
        <v>0.5</v>
      </c>
      <c r="GS115" s="105"/>
    </row>
    <row r="116" spans="1:201" ht="12" thickBot="1" x14ac:dyDescent="0.25">
      <c r="A116" s="347" t="s">
        <v>230</v>
      </c>
      <c r="B116" s="348"/>
      <c r="C116" s="349">
        <v>12</v>
      </c>
      <c r="D116" s="350">
        <v>20</v>
      </c>
      <c r="E116" s="352">
        <v>12</v>
      </c>
      <c r="F116" s="350">
        <f t="shared" si="11"/>
        <v>20</v>
      </c>
      <c r="GS116" s="105"/>
    </row>
    <row r="117" spans="1:201" ht="12" thickBot="1" x14ac:dyDescent="0.25">
      <c r="A117" s="347" t="s">
        <v>231</v>
      </c>
      <c r="B117" s="348"/>
      <c r="C117" s="349">
        <v>1</v>
      </c>
      <c r="D117" s="350">
        <v>58</v>
      </c>
      <c r="E117" s="352">
        <v>24</v>
      </c>
      <c r="F117" s="350">
        <f t="shared" si="11"/>
        <v>2.4166666666666665</v>
      </c>
      <c r="GS117" s="105"/>
    </row>
    <row r="118" spans="1:201" ht="12" thickBot="1" x14ac:dyDescent="0.25">
      <c r="A118" s="347" t="s">
        <v>232</v>
      </c>
      <c r="B118" s="348"/>
      <c r="C118" s="349">
        <v>1</v>
      </c>
      <c r="D118" s="350">
        <v>155</v>
      </c>
      <c r="E118" s="352">
        <v>18</v>
      </c>
      <c r="F118" s="350">
        <f t="shared" si="11"/>
        <v>8.6111111111111107</v>
      </c>
      <c r="GS118" s="105"/>
    </row>
    <row r="119" spans="1:201" ht="12" thickBot="1" x14ac:dyDescent="0.25">
      <c r="A119" s="353" t="s">
        <v>233</v>
      </c>
      <c r="B119" s="354"/>
      <c r="C119" s="348"/>
      <c r="D119" s="350">
        <f>(C113*D113)+C114*D114+C115+D115+C117+D117+C118+D118</f>
        <v>608</v>
      </c>
      <c r="E119" s="355"/>
      <c r="F119" s="350">
        <f>SUM(F113:F118)</f>
        <v>63.194444444444443</v>
      </c>
      <c r="GS119" s="105"/>
    </row>
    <row r="120" spans="1:201" ht="12" thickBot="1" x14ac:dyDescent="0.25">
      <c r="A120" s="353" t="s">
        <v>234</v>
      </c>
      <c r="B120" s="354"/>
      <c r="C120" s="348"/>
      <c r="D120" s="356">
        <v>0.04</v>
      </c>
      <c r="E120" s="356"/>
      <c r="F120" s="350">
        <f>D120*F119</f>
        <v>2.5277777777777777</v>
      </c>
      <c r="GS120" s="105"/>
    </row>
    <row r="121" spans="1:201" ht="12" thickBot="1" x14ac:dyDescent="0.25">
      <c r="A121" s="353" t="s">
        <v>235</v>
      </c>
      <c r="B121" s="354"/>
      <c r="C121" s="357"/>
      <c r="D121" s="358"/>
      <c r="E121" s="358"/>
      <c r="F121" s="359">
        <f>F119+F120</f>
        <v>65.722222222222214</v>
      </c>
      <c r="GS121" s="105"/>
    </row>
    <row r="122" spans="1:201" ht="12" thickBot="1" x14ac:dyDescent="0.25">
      <c r="A122" s="360"/>
      <c r="B122" s="360"/>
      <c r="C122" s="360"/>
      <c r="D122" s="360"/>
      <c r="E122" s="360"/>
      <c r="F122" s="360"/>
      <c r="GS122" s="105"/>
    </row>
    <row r="123" spans="1:201" ht="12" thickBot="1" x14ac:dyDescent="0.25">
      <c r="A123" s="411" t="s">
        <v>425</v>
      </c>
      <c r="B123" s="412"/>
      <c r="C123" s="412"/>
      <c r="D123" s="412"/>
      <c r="E123" s="412"/>
      <c r="F123" s="413"/>
      <c r="GS123" s="105"/>
    </row>
    <row r="124" spans="1:201" ht="12" thickBot="1" x14ac:dyDescent="0.25">
      <c r="A124" s="361" t="s">
        <v>223</v>
      </c>
      <c r="B124" s="361" t="s">
        <v>223</v>
      </c>
      <c r="C124" s="362" t="s">
        <v>224</v>
      </c>
      <c r="D124" s="363" t="s">
        <v>225</v>
      </c>
      <c r="E124" s="364" t="s">
        <v>226</v>
      </c>
      <c r="F124" s="365" t="s">
        <v>227</v>
      </c>
      <c r="GS124" s="105"/>
    </row>
    <row r="125" spans="1:201" ht="12" thickBot="1" x14ac:dyDescent="0.25">
      <c r="A125" s="366" t="s">
        <v>228</v>
      </c>
      <c r="B125" s="366"/>
      <c r="C125" s="344">
        <v>2</v>
      </c>
      <c r="D125" s="367">
        <v>110</v>
      </c>
      <c r="E125" s="368">
        <v>12</v>
      </c>
      <c r="F125" s="369">
        <f>C125*D125/E125</f>
        <v>18.333333333333332</v>
      </c>
      <c r="GS125" s="105"/>
    </row>
    <row r="126" spans="1:201" ht="12" thickBot="1" x14ac:dyDescent="0.25">
      <c r="A126" s="370" t="s">
        <v>237</v>
      </c>
      <c r="B126" s="370"/>
      <c r="C126" s="371">
        <v>2</v>
      </c>
      <c r="D126" s="372">
        <v>10</v>
      </c>
      <c r="E126" s="373">
        <v>12</v>
      </c>
      <c r="F126" s="374">
        <f>C126*D126/E126</f>
        <v>1.6666666666666667</v>
      </c>
      <c r="GS126" s="105"/>
    </row>
    <row r="127" spans="1:201" ht="12" thickBot="1" x14ac:dyDescent="0.25">
      <c r="A127" s="366" t="s">
        <v>229</v>
      </c>
      <c r="B127" s="366"/>
      <c r="C127" s="344">
        <v>1</v>
      </c>
      <c r="D127" s="367">
        <v>12</v>
      </c>
      <c r="E127" s="375">
        <v>24</v>
      </c>
      <c r="F127" s="369">
        <f>C127*D127/E127</f>
        <v>0.5</v>
      </c>
      <c r="GS127" s="105"/>
    </row>
    <row r="128" spans="1:201" ht="12" thickBot="1" x14ac:dyDescent="0.25">
      <c r="A128" s="366" t="s">
        <v>236</v>
      </c>
      <c r="B128" s="366"/>
      <c r="C128" s="344">
        <v>1</v>
      </c>
      <c r="D128" s="367">
        <v>110</v>
      </c>
      <c r="E128" s="375">
        <v>24</v>
      </c>
      <c r="F128" s="369">
        <f>C128*D128/E128</f>
        <v>4.583333333333333</v>
      </c>
      <c r="GS128" s="105"/>
    </row>
    <row r="129" spans="1:201" ht="12" thickBot="1" x14ac:dyDescent="0.25">
      <c r="A129" s="348" t="s">
        <v>232</v>
      </c>
      <c r="B129" s="348"/>
      <c r="C129" s="376">
        <v>1</v>
      </c>
      <c r="D129" s="359">
        <v>155</v>
      </c>
      <c r="E129" s="377">
        <v>18</v>
      </c>
      <c r="F129" s="359">
        <f t="shared" ref="F129" si="12">C129*D129/E129</f>
        <v>8.6111111111111107</v>
      </c>
      <c r="GS129" s="105"/>
    </row>
    <row r="130" spans="1:201" ht="12" thickBot="1" x14ac:dyDescent="0.25">
      <c r="A130" s="93" t="s">
        <v>233</v>
      </c>
      <c r="B130" s="93"/>
      <c r="C130" s="378"/>
      <c r="D130" s="372">
        <f>(C125*D125)+C126*D126+C127+D127</f>
        <v>253</v>
      </c>
      <c r="E130" s="378"/>
      <c r="F130" s="374">
        <f>SUM(F125:F129)</f>
        <v>33.694444444444443</v>
      </c>
      <c r="GS130" s="105"/>
    </row>
    <row r="131" spans="1:201" ht="12" thickBot="1" x14ac:dyDescent="0.25">
      <c r="A131" s="379" t="s">
        <v>234</v>
      </c>
      <c r="B131" s="379"/>
      <c r="C131" s="380"/>
      <c r="D131" s="381">
        <v>0.04</v>
      </c>
      <c r="E131" s="382"/>
      <c r="F131" s="369">
        <f>D131*F130</f>
        <v>1.3477777777777777</v>
      </c>
      <c r="GS131" s="105"/>
    </row>
    <row r="132" spans="1:201" ht="12" thickBot="1" x14ac:dyDescent="0.25">
      <c r="A132" s="383" t="s">
        <v>235</v>
      </c>
      <c r="B132" s="383"/>
      <c r="C132" s="384"/>
      <c r="D132" s="384"/>
      <c r="E132" s="384"/>
      <c r="F132" s="385">
        <f>(F130+F131)*1.067</f>
        <v>37.390051111111106</v>
      </c>
      <c r="GS132" s="105"/>
    </row>
    <row r="133" spans="1:201" x14ac:dyDescent="0.25">
      <c r="GS133" s="105"/>
    </row>
  </sheetData>
  <mergeCells count="7">
    <mergeCell ref="A2:G2"/>
    <mergeCell ref="A1:G1"/>
    <mergeCell ref="A123:F123"/>
    <mergeCell ref="A111:F111"/>
    <mergeCell ref="A54:D54"/>
    <mergeCell ref="A35:G35"/>
    <mergeCell ref="A3:G3"/>
  </mergeCells>
  <conditionalFormatting sqref="A104:A105 A106:B107 A133:F65553 A112:F122 A111 A108:F110 A52:F53 A36:F50 A55:F62 A54 E54:F54 A67:F83 A88:F103">
    <cfRule type="cellIs" dxfId="3" priority="4" stopIfTrue="1" operator="lessThan">
      <formula>0</formula>
    </cfRule>
  </conditionalFormatting>
  <conditionalFormatting sqref="B104:F105 C106:F107">
    <cfRule type="cellIs" dxfId="2" priority="3" stopIfTrue="1" operator="lessThan">
      <formula>0</formula>
    </cfRule>
  </conditionalFormatting>
  <conditionalFormatting sqref="A124:F132 A123">
    <cfRule type="cellIs" dxfId="1" priority="2" stopIfTrue="1" operator="lessThan">
      <formula>0</formula>
    </cfRule>
  </conditionalFormatting>
  <conditionalFormatting sqref="A84:F87">
    <cfRule type="cellIs" dxfId="0" priority="1" stopIfTrue="1" operator="lessThan">
      <formula>0</formula>
    </cfRule>
  </conditionalFormatting>
  <pageMargins left="0.511811024" right="0.511811024" top="0.78740157499999996" bottom="0.78740157499999996" header="0.31496062000000002" footer="0.31496062000000002"/>
  <pageSetup paperSize="9" scale="74" orientation="portrait" r:id="rId1"/>
  <rowBreaks count="1" manualBreakCount="1">
    <brk id="65" max="16383" man="1"/>
  </rowBreaks>
  <colBreaks count="5" manualBreakCount="5">
    <brk id="7" max="57" man="1"/>
    <brk id="2728" max="57" man="1"/>
    <brk id="2774" max="57" man="1"/>
    <brk id="8260" max="57" man="1"/>
    <brk id="8261" max="57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8"/>
  <sheetViews>
    <sheetView topLeftCell="A47" workbookViewId="0">
      <selection activeCell="A53" sqref="A53:B68"/>
    </sheetView>
  </sheetViews>
  <sheetFormatPr defaultColWidth="11.5703125" defaultRowHeight="12" x14ac:dyDescent="0.2"/>
  <cols>
    <col min="1" max="1" width="39" style="130" customWidth="1"/>
    <col min="2" max="2" width="12.28515625" style="129" customWidth="1"/>
    <col min="3" max="256" width="11.5703125" style="130"/>
    <col min="257" max="257" width="39" style="130" customWidth="1"/>
    <col min="258" max="258" width="12.28515625" style="130" customWidth="1"/>
    <col min="259" max="512" width="11.5703125" style="130"/>
    <col min="513" max="513" width="39" style="130" customWidth="1"/>
    <col min="514" max="514" width="12.28515625" style="130" customWidth="1"/>
    <col min="515" max="768" width="11.5703125" style="130"/>
    <col min="769" max="769" width="39" style="130" customWidth="1"/>
    <col min="770" max="770" width="12.28515625" style="130" customWidth="1"/>
    <col min="771" max="1024" width="11.5703125" style="130"/>
    <col min="1025" max="1025" width="39" style="130" customWidth="1"/>
    <col min="1026" max="1026" width="12.28515625" style="130" customWidth="1"/>
    <col min="1027" max="1280" width="11.5703125" style="130"/>
    <col min="1281" max="1281" width="39" style="130" customWidth="1"/>
    <col min="1282" max="1282" width="12.28515625" style="130" customWidth="1"/>
    <col min="1283" max="1536" width="11.5703125" style="130"/>
    <col min="1537" max="1537" width="39" style="130" customWidth="1"/>
    <col min="1538" max="1538" width="12.28515625" style="130" customWidth="1"/>
    <col min="1539" max="1792" width="11.5703125" style="130"/>
    <col min="1793" max="1793" width="39" style="130" customWidth="1"/>
    <col min="1794" max="1794" width="12.28515625" style="130" customWidth="1"/>
    <col min="1795" max="2048" width="11.5703125" style="130"/>
    <col min="2049" max="2049" width="39" style="130" customWidth="1"/>
    <col min="2050" max="2050" width="12.28515625" style="130" customWidth="1"/>
    <col min="2051" max="2304" width="11.5703125" style="130"/>
    <col min="2305" max="2305" width="39" style="130" customWidth="1"/>
    <col min="2306" max="2306" width="12.28515625" style="130" customWidth="1"/>
    <col min="2307" max="2560" width="11.5703125" style="130"/>
    <col min="2561" max="2561" width="39" style="130" customWidth="1"/>
    <col min="2562" max="2562" width="12.28515625" style="130" customWidth="1"/>
    <col min="2563" max="2816" width="11.5703125" style="130"/>
    <col min="2817" max="2817" width="39" style="130" customWidth="1"/>
    <col min="2818" max="2818" width="12.28515625" style="130" customWidth="1"/>
    <col min="2819" max="3072" width="11.5703125" style="130"/>
    <col min="3073" max="3073" width="39" style="130" customWidth="1"/>
    <col min="3074" max="3074" width="12.28515625" style="130" customWidth="1"/>
    <col min="3075" max="3328" width="11.5703125" style="130"/>
    <col min="3329" max="3329" width="39" style="130" customWidth="1"/>
    <col min="3330" max="3330" width="12.28515625" style="130" customWidth="1"/>
    <col min="3331" max="3584" width="11.5703125" style="130"/>
    <col min="3585" max="3585" width="39" style="130" customWidth="1"/>
    <col min="3586" max="3586" width="12.28515625" style="130" customWidth="1"/>
    <col min="3587" max="3840" width="11.5703125" style="130"/>
    <col min="3841" max="3841" width="39" style="130" customWidth="1"/>
    <col min="3842" max="3842" width="12.28515625" style="130" customWidth="1"/>
    <col min="3843" max="4096" width="11.5703125" style="130"/>
    <col min="4097" max="4097" width="39" style="130" customWidth="1"/>
    <col min="4098" max="4098" width="12.28515625" style="130" customWidth="1"/>
    <col min="4099" max="4352" width="11.5703125" style="130"/>
    <col min="4353" max="4353" width="39" style="130" customWidth="1"/>
    <col min="4354" max="4354" width="12.28515625" style="130" customWidth="1"/>
    <col min="4355" max="4608" width="11.5703125" style="130"/>
    <col min="4609" max="4609" width="39" style="130" customWidth="1"/>
    <col min="4610" max="4610" width="12.28515625" style="130" customWidth="1"/>
    <col min="4611" max="4864" width="11.5703125" style="130"/>
    <col min="4865" max="4865" width="39" style="130" customWidth="1"/>
    <col min="4866" max="4866" width="12.28515625" style="130" customWidth="1"/>
    <col min="4867" max="5120" width="11.5703125" style="130"/>
    <col min="5121" max="5121" width="39" style="130" customWidth="1"/>
    <col min="5122" max="5122" width="12.28515625" style="130" customWidth="1"/>
    <col min="5123" max="5376" width="11.5703125" style="130"/>
    <col min="5377" max="5377" width="39" style="130" customWidth="1"/>
    <col min="5378" max="5378" width="12.28515625" style="130" customWidth="1"/>
    <col min="5379" max="5632" width="11.5703125" style="130"/>
    <col min="5633" max="5633" width="39" style="130" customWidth="1"/>
    <col min="5634" max="5634" width="12.28515625" style="130" customWidth="1"/>
    <col min="5635" max="5888" width="11.5703125" style="130"/>
    <col min="5889" max="5889" width="39" style="130" customWidth="1"/>
    <col min="5890" max="5890" width="12.28515625" style="130" customWidth="1"/>
    <col min="5891" max="6144" width="11.5703125" style="130"/>
    <col min="6145" max="6145" width="39" style="130" customWidth="1"/>
    <col min="6146" max="6146" width="12.28515625" style="130" customWidth="1"/>
    <col min="6147" max="6400" width="11.5703125" style="130"/>
    <col min="6401" max="6401" width="39" style="130" customWidth="1"/>
    <col min="6402" max="6402" width="12.28515625" style="130" customWidth="1"/>
    <col min="6403" max="6656" width="11.5703125" style="130"/>
    <col min="6657" max="6657" width="39" style="130" customWidth="1"/>
    <col min="6658" max="6658" width="12.28515625" style="130" customWidth="1"/>
    <col min="6659" max="6912" width="11.5703125" style="130"/>
    <col min="6913" max="6913" width="39" style="130" customWidth="1"/>
    <col min="6914" max="6914" width="12.28515625" style="130" customWidth="1"/>
    <col min="6915" max="7168" width="11.5703125" style="130"/>
    <col min="7169" max="7169" width="39" style="130" customWidth="1"/>
    <col min="7170" max="7170" width="12.28515625" style="130" customWidth="1"/>
    <col min="7171" max="7424" width="11.5703125" style="130"/>
    <col min="7425" max="7425" width="39" style="130" customWidth="1"/>
    <col min="7426" max="7426" width="12.28515625" style="130" customWidth="1"/>
    <col min="7427" max="7680" width="11.5703125" style="130"/>
    <col min="7681" max="7681" width="39" style="130" customWidth="1"/>
    <col min="7682" max="7682" width="12.28515625" style="130" customWidth="1"/>
    <col min="7683" max="7936" width="11.5703125" style="130"/>
    <col min="7937" max="7937" width="39" style="130" customWidth="1"/>
    <col min="7938" max="7938" width="12.28515625" style="130" customWidth="1"/>
    <col min="7939" max="8192" width="11.5703125" style="130"/>
    <col min="8193" max="8193" width="39" style="130" customWidth="1"/>
    <col min="8194" max="8194" width="12.28515625" style="130" customWidth="1"/>
    <col min="8195" max="8448" width="11.5703125" style="130"/>
    <col min="8449" max="8449" width="39" style="130" customWidth="1"/>
    <col min="8450" max="8450" width="12.28515625" style="130" customWidth="1"/>
    <col min="8451" max="8704" width="11.5703125" style="130"/>
    <col min="8705" max="8705" width="39" style="130" customWidth="1"/>
    <col min="8706" max="8706" width="12.28515625" style="130" customWidth="1"/>
    <col min="8707" max="8960" width="11.5703125" style="130"/>
    <col min="8961" max="8961" width="39" style="130" customWidth="1"/>
    <col min="8962" max="8962" width="12.28515625" style="130" customWidth="1"/>
    <col min="8963" max="9216" width="11.5703125" style="130"/>
    <col min="9217" max="9217" width="39" style="130" customWidth="1"/>
    <col min="9218" max="9218" width="12.28515625" style="130" customWidth="1"/>
    <col min="9219" max="9472" width="11.5703125" style="130"/>
    <col min="9473" max="9473" width="39" style="130" customWidth="1"/>
    <col min="9474" max="9474" width="12.28515625" style="130" customWidth="1"/>
    <col min="9475" max="9728" width="11.5703125" style="130"/>
    <col min="9729" max="9729" width="39" style="130" customWidth="1"/>
    <col min="9730" max="9730" width="12.28515625" style="130" customWidth="1"/>
    <col min="9731" max="9984" width="11.5703125" style="130"/>
    <col min="9985" max="9985" width="39" style="130" customWidth="1"/>
    <col min="9986" max="9986" width="12.28515625" style="130" customWidth="1"/>
    <col min="9987" max="10240" width="11.5703125" style="130"/>
    <col min="10241" max="10241" width="39" style="130" customWidth="1"/>
    <col min="10242" max="10242" width="12.28515625" style="130" customWidth="1"/>
    <col min="10243" max="10496" width="11.5703125" style="130"/>
    <col min="10497" max="10497" width="39" style="130" customWidth="1"/>
    <col min="10498" max="10498" width="12.28515625" style="130" customWidth="1"/>
    <col min="10499" max="10752" width="11.5703125" style="130"/>
    <col min="10753" max="10753" width="39" style="130" customWidth="1"/>
    <col min="10754" max="10754" width="12.28515625" style="130" customWidth="1"/>
    <col min="10755" max="11008" width="11.5703125" style="130"/>
    <col min="11009" max="11009" width="39" style="130" customWidth="1"/>
    <col min="11010" max="11010" width="12.28515625" style="130" customWidth="1"/>
    <col min="11011" max="11264" width="11.5703125" style="130"/>
    <col min="11265" max="11265" width="39" style="130" customWidth="1"/>
    <col min="11266" max="11266" width="12.28515625" style="130" customWidth="1"/>
    <col min="11267" max="11520" width="11.5703125" style="130"/>
    <col min="11521" max="11521" width="39" style="130" customWidth="1"/>
    <col min="11522" max="11522" width="12.28515625" style="130" customWidth="1"/>
    <col min="11523" max="11776" width="11.5703125" style="130"/>
    <col min="11777" max="11777" width="39" style="130" customWidth="1"/>
    <col min="11778" max="11778" width="12.28515625" style="130" customWidth="1"/>
    <col min="11779" max="12032" width="11.5703125" style="130"/>
    <col min="12033" max="12033" width="39" style="130" customWidth="1"/>
    <col min="12034" max="12034" width="12.28515625" style="130" customWidth="1"/>
    <col min="12035" max="12288" width="11.5703125" style="130"/>
    <col min="12289" max="12289" width="39" style="130" customWidth="1"/>
    <col min="12290" max="12290" width="12.28515625" style="130" customWidth="1"/>
    <col min="12291" max="12544" width="11.5703125" style="130"/>
    <col min="12545" max="12545" width="39" style="130" customWidth="1"/>
    <col min="12546" max="12546" width="12.28515625" style="130" customWidth="1"/>
    <col min="12547" max="12800" width="11.5703125" style="130"/>
    <col min="12801" max="12801" width="39" style="130" customWidth="1"/>
    <col min="12802" max="12802" width="12.28515625" style="130" customWidth="1"/>
    <col min="12803" max="13056" width="11.5703125" style="130"/>
    <col min="13057" max="13057" width="39" style="130" customWidth="1"/>
    <col min="13058" max="13058" width="12.28515625" style="130" customWidth="1"/>
    <col min="13059" max="13312" width="11.5703125" style="130"/>
    <col min="13313" max="13313" width="39" style="130" customWidth="1"/>
    <col min="13314" max="13314" width="12.28515625" style="130" customWidth="1"/>
    <col min="13315" max="13568" width="11.5703125" style="130"/>
    <col min="13569" max="13569" width="39" style="130" customWidth="1"/>
    <col min="13570" max="13570" width="12.28515625" style="130" customWidth="1"/>
    <col min="13571" max="13824" width="11.5703125" style="130"/>
    <col min="13825" max="13825" width="39" style="130" customWidth="1"/>
    <col min="13826" max="13826" width="12.28515625" style="130" customWidth="1"/>
    <col min="13827" max="14080" width="11.5703125" style="130"/>
    <col min="14081" max="14081" width="39" style="130" customWidth="1"/>
    <col min="14082" max="14082" width="12.28515625" style="130" customWidth="1"/>
    <col min="14083" max="14336" width="11.5703125" style="130"/>
    <col min="14337" max="14337" width="39" style="130" customWidth="1"/>
    <col min="14338" max="14338" width="12.28515625" style="130" customWidth="1"/>
    <col min="14339" max="14592" width="11.5703125" style="130"/>
    <col min="14593" max="14593" width="39" style="130" customWidth="1"/>
    <col min="14594" max="14594" width="12.28515625" style="130" customWidth="1"/>
    <col min="14595" max="14848" width="11.5703125" style="130"/>
    <col min="14849" max="14849" width="39" style="130" customWidth="1"/>
    <col min="14850" max="14850" width="12.28515625" style="130" customWidth="1"/>
    <col min="14851" max="15104" width="11.5703125" style="130"/>
    <col min="15105" max="15105" width="39" style="130" customWidth="1"/>
    <col min="15106" max="15106" width="12.28515625" style="130" customWidth="1"/>
    <col min="15107" max="15360" width="11.5703125" style="130"/>
    <col min="15361" max="15361" width="39" style="130" customWidth="1"/>
    <col min="15362" max="15362" width="12.28515625" style="130" customWidth="1"/>
    <col min="15363" max="15616" width="11.5703125" style="130"/>
    <col min="15617" max="15617" width="39" style="130" customWidth="1"/>
    <col min="15618" max="15618" width="12.28515625" style="130" customWidth="1"/>
    <col min="15619" max="15872" width="11.5703125" style="130"/>
    <col min="15873" max="15873" width="39" style="130" customWidth="1"/>
    <col min="15874" max="15874" width="12.28515625" style="130" customWidth="1"/>
    <col min="15875" max="16128" width="11.5703125" style="130"/>
    <col min="16129" max="16129" width="39" style="130" customWidth="1"/>
    <col min="16130" max="16130" width="12.28515625" style="130" customWidth="1"/>
    <col min="16131" max="16384" width="11.5703125" style="130"/>
  </cols>
  <sheetData>
    <row r="1" spans="1:2" ht="12.75" thickBot="1" x14ac:dyDescent="0.25">
      <c r="A1" s="128" t="s">
        <v>280</v>
      </c>
    </row>
    <row r="2" spans="1:2" x14ac:dyDescent="0.2">
      <c r="A2" s="131" t="s">
        <v>281</v>
      </c>
      <c r="B2" s="132"/>
    </row>
    <row r="3" spans="1:2" x14ac:dyDescent="0.2">
      <c r="A3" s="133" t="s">
        <v>282</v>
      </c>
      <c r="B3" s="134">
        <v>0.1</v>
      </c>
    </row>
    <row r="4" spans="1:2" x14ac:dyDescent="0.2">
      <c r="A4" s="133" t="s">
        <v>283</v>
      </c>
      <c r="B4" s="134">
        <v>0.1</v>
      </c>
    </row>
    <row r="5" spans="1:2" x14ac:dyDescent="0.2">
      <c r="A5" s="133" t="s">
        <v>284</v>
      </c>
      <c r="B5" s="134">
        <v>0.2</v>
      </c>
    </row>
    <row r="6" spans="1:2" x14ac:dyDescent="0.2">
      <c r="A6" s="133" t="s">
        <v>285</v>
      </c>
      <c r="B6" s="134">
        <v>0.2</v>
      </c>
    </row>
    <row r="7" spans="1:2" x14ac:dyDescent="0.2">
      <c r="A7" s="133" t="s">
        <v>286</v>
      </c>
      <c r="B7" s="134">
        <v>0.1</v>
      </c>
    </row>
    <row r="8" spans="1:2" x14ac:dyDescent="0.2">
      <c r="A8" s="133" t="s">
        <v>287</v>
      </c>
      <c r="B8" s="134">
        <v>0.6</v>
      </c>
    </row>
    <row r="9" spans="1:2" x14ac:dyDescent="0.2">
      <c r="A9" s="133" t="s">
        <v>288</v>
      </c>
      <c r="B9" s="134">
        <v>0.6</v>
      </c>
    </row>
    <row r="10" spans="1:2" x14ac:dyDescent="0.2">
      <c r="A10" s="133" t="s">
        <v>289</v>
      </c>
      <c r="B10" s="134">
        <v>95</v>
      </c>
    </row>
    <row r="11" spans="1:2" x14ac:dyDescent="0.2">
      <c r="A11" s="133" t="s">
        <v>290</v>
      </c>
      <c r="B11" s="134">
        <v>0.4</v>
      </c>
    </row>
    <row r="12" spans="1:2" x14ac:dyDescent="0.2">
      <c r="A12" s="133" t="s">
        <v>291</v>
      </c>
      <c r="B12" s="134">
        <v>0.3</v>
      </c>
    </row>
    <row r="13" spans="1:2" x14ac:dyDescent="0.2">
      <c r="A13" s="133" t="s">
        <v>292</v>
      </c>
      <c r="B13" s="134">
        <v>2</v>
      </c>
    </row>
    <row r="14" spans="1:2" x14ac:dyDescent="0.2">
      <c r="A14" s="133" t="s">
        <v>293</v>
      </c>
      <c r="B14" s="134">
        <v>0.1</v>
      </c>
    </row>
    <row r="15" spans="1:2" x14ac:dyDescent="0.2">
      <c r="A15" s="133" t="s">
        <v>294</v>
      </c>
      <c r="B15" s="134">
        <v>0.1</v>
      </c>
    </row>
    <row r="16" spans="1:2" x14ac:dyDescent="0.2">
      <c r="A16" s="133" t="s">
        <v>295</v>
      </c>
      <c r="B16" s="134">
        <v>0.1</v>
      </c>
    </row>
    <row r="17" spans="1:2" x14ac:dyDescent="0.2">
      <c r="A17" s="133" t="s">
        <v>250</v>
      </c>
      <c r="B17" s="134">
        <f>SUM(B3:B16)</f>
        <v>99.899999999999991</v>
      </c>
    </row>
    <row r="18" spans="1:2" ht="12.75" thickBot="1" x14ac:dyDescent="0.25">
      <c r="A18" s="133" t="s">
        <v>296</v>
      </c>
      <c r="B18" s="135">
        <f>ENCARGOS!D37</f>
        <v>52.454734137181262</v>
      </c>
    </row>
    <row r="19" spans="1:2" ht="12.75" thickBot="1" x14ac:dyDescent="0.25">
      <c r="A19" s="103" t="s">
        <v>297</v>
      </c>
      <c r="B19" s="136">
        <f>B17/B18</f>
        <v>1.9044992152422007</v>
      </c>
    </row>
    <row r="20" spans="1:2" ht="12.75" thickBot="1" x14ac:dyDescent="0.25">
      <c r="B20" s="137"/>
    </row>
    <row r="21" spans="1:2" x14ac:dyDescent="0.2">
      <c r="A21" s="131" t="s">
        <v>298</v>
      </c>
      <c r="B21" s="138"/>
    </row>
    <row r="22" spans="1:2" x14ac:dyDescent="0.2">
      <c r="A22" s="133" t="s">
        <v>299</v>
      </c>
      <c r="B22" s="134">
        <v>0.38</v>
      </c>
    </row>
    <row r="23" spans="1:2" x14ac:dyDescent="0.2">
      <c r="A23" s="133" t="s">
        <v>300</v>
      </c>
      <c r="B23" s="134">
        <v>0.7</v>
      </c>
    </row>
    <row r="24" spans="1:2" x14ac:dyDescent="0.2">
      <c r="A24" s="133" t="s">
        <v>301</v>
      </c>
      <c r="B24" s="134">
        <v>0.1</v>
      </c>
    </row>
    <row r="25" spans="1:2" x14ac:dyDescent="0.2">
      <c r="A25" s="133" t="s">
        <v>302</v>
      </c>
      <c r="B25" s="134">
        <v>0.1</v>
      </c>
    </row>
    <row r="26" spans="1:2" x14ac:dyDescent="0.2">
      <c r="A26" s="133" t="s">
        <v>303</v>
      </c>
      <c r="B26" s="134">
        <v>0.1</v>
      </c>
    </row>
    <row r="27" spans="1:2" x14ac:dyDescent="0.2">
      <c r="A27" s="133" t="s">
        <v>304</v>
      </c>
      <c r="B27" s="134">
        <v>0.1</v>
      </c>
    </row>
    <row r="28" spans="1:2" x14ac:dyDescent="0.2">
      <c r="A28" s="133" t="s">
        <v>305</v>
      </c>
      <c r="B28" s="134">
        <v>0.3</v>
      </c>
    </row>
    <row r="29" spans="1:2" x14ac:dyDescent="0.2">
      <c r="A29" s="133" t="s">
        <v>306</v>
      </c>
      <c r="B29" s="134">
        <v>0.1</v>
      </c>
    </row>
    <row r="30" spans="1:2" x14ac:dyDescent="0.2">
      <c r="A30" s="139" t="s">
        <v>307</v>
      </c>
      <c r="B30" s="140">
        <v>0.1</v>
      </c>
    </row>
    <row r="31" spans="1:2" x14ac:dyDescent="0.2">
      <c r="A31" s="139" t="s">
        <v>308</v>
      </c>
      <c r="B31" s="140">
        <v>0.1</v>
      </c>
    </row>
    <row r="32" spans="1:2" x14ac:dyDescent="0.2">
      <c r="A32" s="139" t="s">
        <v>309</v>
      </c>
      <c r="B32" s="140">
        <v>0.1</v>
      </c>
    </row>
    <row r="33" spans="1:2" ht="12.75" thickBot="1" x14ac:dyDescent="0.25">
      <c r="A33" s="141" t="s">
        <v>310</v>
      </c>
      <c r="B33" s="142">
        <f>SUM(B22:B32)</f>
        <v>2.1800000000000006</v>
      </c>
    </row>
    <row r="34" spans="1:2" ht="12.75" thickBot="1" x14ac:dyDescent="0.25"/>
    <row r="35" spans="1:2" x14ac:dyDescent="0.2">
      <c r="A35" s="131" t="s">
        <v>400</v>
      </c>
      <c r="B35" s="138"/>
    </row>
    <row r="36" spans="1:2" x14ac:dyDescent="0.2">
      <c r="A36" s="133" t="s">
        <v>311</v>
      </c>
      <c r="B36" s="134">
        <f>B22</f>
        <v>0.38</v>
      </c>
    </row>
    <row r="37" spans="1:2" x14ac:dyDescent="0.2">
      <c r="A37" s="133" t="s">
        <v>312</v>
      </c>
      <c r="B37" s="134">
        <v>0.1</v>
      </c>
    </row>
    <row r="38" spans="1:2" x14ac:dyDescent="0.2">
      <c r="A38" s="133" t="s">
        <v>313</v>
      </c>
      <c r="B38" s="134">
        <v>0.1</v>
      </c>
    </row>
    <row r="39" spans="1:2" x14ac:dyDescent="0.2">
      <c r="A39" s="133" t="s">
        <v>314</v>
      </c>
      <c r="B39" s="134">
        <v>0.4</v>
      </c>
    </row>
    <row r="40" spans="1:2" x14ac:dyDescent="0.2">
      <c r="A40" s="133" t="s">
        <v>315</v>
      </c>
      <c r="B40" s="134">
        <f>B22</f>
        <v>0.38</v>
      </c>
    </row>
    <row r="41" spans="1:2" x14ac:dyDescent="0.2">
      <c r="A41" s="133" t="s">
        <v>316</v>
      </c>
      <c r="B41" s="134">
        <v>0.1</v>
      </c>
    </row>
    <row r="42" spans="1:2" x14ac:dyDescent="0.2">
      <c r="A42" s="133" t="s">
        <v>317</v>
      </c>
      <c r="B42" s="134">
        <v>0.1</v>
      </c>
    </row>
    <row r="43" spans="1:2" x14ac:dyDescent="0.2">
      <c r="A43" s="133" t="s">
        <v>305</v>
      </c>
      <c r="B43" s="134">
        <v>0.4</v>
      </c>
    </row>
    <row r="44" spans="1:2" x14ac:dyDescent="0.2">
      <c r="A44" s="133" t="s">
        <v>318</v>
      </c>
      <c r="B44" s="134">
        <v>0.1</v>
      </c>
    </row>
    <row r="45" spans="1:2" x14ac:dyDescent="0.2">
      <c r="A45" s="133" t="s">
        <v>319</v>
      </c>
      <c r="B45" s="134">
        <v>0.1</v>
      </c>
    </row>
    <row r="46" spans="1:2" x14ac:dyDescent="0.2">
      <c r="A46" s="133" t="s">
        <v>320</v>
      </c>
      <c r="B46" s="134">
        <v>0.2</v>
      </c>
    </row>
    <row r="47" spans="1:2" x14ac:dyDescent="0.2">
      <c r="A47" s="133" t="s">
        <v>321</v>
      </c>
      <c r="B47" s="134">
        <v>0.2</v>
      </c>
    </row>
    <row r="48" spans="1:2" x14ac:dyDescent="0.2">
      <c r="A48" s="133" t="s">
        <v>322</v>
      </c>
      <c r="B48" s="134">
        <v>0.1</v>
      </c>
    </row>
    <row r="49" spans="1:2" x14ac:dyDescent="0.2">
      <c r="A49" s="139" t="s">
        <v>323</v>
      </c>
      <c r="B49" s="140">
        <v>0.1</v>
      </c>
    </row>
    <row r="50" spans="1:2" ht="12.75" thickBot="1" x14ac:dyDescent="0.25">
      <c r="A50" s="143" t="s">
        <v>250</v>
      </c>
      <c r="B50" s="144">
        <f>SUM(B36:B49)</f>
        <v>2.7600000000000007</v>
      </c>
    </row>
    <row r="51" spans="1:2" ht="12.75" thickBot="1" x14ac:dyDescent="0.25">
      <c r="A51" s="103" t="s">
        <v>324</v>
      </c>
      <c r="B51" s="136">
        <f>B50/12</f>
        <v>0.23000000000000007</v>
      </c>
    </row>
    <row r="53" spans="1:2" x14ac:dyDescent="0.2">
      <c r="A53" s="145" t="s">
        <v>325</v>
      </c>
      <c r="B53" s="146"/>
    </row>
    <row r="54" spans="1:2" x14ac:dyDescent="0.2">
      <c r="A54" s="147" t="s">
        <v>326</v>
      </c>
      <c r="B54" s="148">
        <v>0.55000000000000004</v>
      </c>
    </row>
    <row r="55" spans="1:2" x14ac:dyDescent="0.2">
      <c r="A55" s="147" t="s">
        <v>327</v>
      </c>
      <c r="B55" s="148">
        <v>0.5</v>
      </c>
    </row>
    <row r="56" spans="1:2" x14ac:dyDescent="0.2">
      <c r="A56" s="147" t="s">
        <v>328</v>
      </c>
      <c r="B56" s="148">
        <v>0.2</v>
      </c>
    </row>
    <row r="57" spans="1:2" x14ac:dyDescent="0.2">
      <c r="A57" s="147" t="s">
        <v>329</v>
      </c>
      <c r="B57" s="148">
        <f>45/50</f>
        <v>0.9</v>
      </c>
    </row>
    <row r="58" spans="1:2" x14ac:dyDescent="0.2">
      <c r="A58" s="147" t="s">
        <v>330</v>
      </c>
      <c r="B58" s="148">
        <v>0.3</v>
      </c>
    </row>
    <row r="59" spans="1:2" x14ac:dyDescent="0.2">
      <c r="A59" s="147" t="s">
        <v>331</v>
      </c>
      <c r="B59" s="148">
        <v>0.1</v>
      </c>
    </row>
    <row r="60" spans="1:2" x14ac:dyDescent="0.2">
      <c r="A60" s="147" t="s">
        <v>332</v>
      </c>
      <c r="B60" s="148">
        <v>0.3</v>
      </c>
    </row>
    <row r="61" spans="1:2" x14ac:dyDescent="0.2">
      <c r="A61" s="147" t="s">
        <v>291</v>
      </c>
      <c r="B61" s="148">
        <v>0.1</v>
      </c>
    </row>
    <row r="62" spans="1:2" x14ac:dyDescent="0.2">
      <c r="A62" s="147" t="s">
        <v>333</v>
      </c>
      <c r="B62" s="148">
        <f>4*'ATERRO SANITÁRIO'!C48</f>
        <v>14.8</v>
      </c>
    </row>
    <row r="63" spans="1:2" x14ac:dyDescent="0.2">
      <c r="A63" s="147" t="s">
        <v>334</v>
      </c>
      <c r="B63" s="148">
        <v>0.7</v>
      </c>
    </row>
    <row r="64" spans="1:2" x14ac:dyDescent="0.2">
      <c r="A64" s="147" t="s">
        <v>335</v>
      </c>
      <c r="B64" s="148">
        <v>0.2</v>
      </c>
    </row>
    <row r="65" spans="1:2" x14ac:dyDescent="0.2">
      <c r="A65" s="147" t="s">
        <v>103</v>
      </c>
      <c r="B65" s="148">
        <f>SUM(B54:B64)</f>
        <v>18.649999999999999</v>
      </c>
    </row>
    <row r="66" spans="1:2" x14ac:dyDescent="0.2">
      <c r="A66" s="147" t="s">
        <v>336</v>
      </c>
      <c r="B66" s="149">
        <f>B18</f>
        <v>52.454734137181262</v>
      </c>
    </row>
    <row r="67" spans="1:2" x14ac:dyDescent="0.2">
      <c r="A67" s="150" t="s">
        <v>238</v>
      </c>
      <c r="B67" s="151">
        <f>B65/B66</f>
        <v>0.35554464829096138</v>
      </c>
    </row>
    <row r="68" spans="1:2" x14ac:dyDescent="0.2">
      <c r="A68" s="150" t="s">
        <v>337</v>
      </c>
      <c r="B68" s="151">
        <f>B19+B33+B51+B67</f>
        <v>4.6700438635331629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6"/>
  <sheetViews>
    <sheetView view="pageBreakPreview" topLeftCell="A28" zoomScaleNormal="100" zoomScaleSheetLayoutView="100" workbookViewId="0">
      <selection activeCell="A42" sqref="A42:B42"/>
    </sheetView>
  </sheetViews>
  <sheetFormatPr defaultRowHeight="15" x14ac:dyDescent="0.25"/>
  <cols>
    <col min="1" max="1" width="38.42578125" bestFit="1" customWidth="1"/>
    <col min="2" max="2" width="14.140625" bestFit="1" customWidth="1"/>
    <col min="3" max="3" width="29.85546875" customWidth="1"/>
    <col min="4" max="4" width="6.85546875" bestFit="1" customWidth="1"/>
    <col min="5" max="5" width="9.7109375" customWidth="1"/>
  </cols>
  <sheetData>
    <row r="1" spans="1:6" ht="12.75" customHeight="1" x14ac:dyDescent="0.25">
      <c r="A1" s="6" t="s">
        <v>6</v>
      </c>
      <c r="B1" s="7" t="s">
        <v>8</v>
      </c>
      <c r="C1" s="8"/>
      <c r="D1" s="8">
        <v>0</v>
      </c>
      <c r="E1" s="8"/>
      <c r="F1" s="8"/>
    </row>
    <row r="2" spans="1:6" ht="12.75" customHeight="1" x14ac:dyDescent="0.25">
      <c r="A2" s="9" t="s">
        <v>9</v>
      </c>
      <c r="B2" s="10">
        <f>SUM(B3:B10)</f>
        <v>0.3680000000000001</v>
      </c>
      <c r="C2" s="11"/>
      <c r="D2" s="11"/>
      <c r="E2" s="11"/>
      <c r="F2" s="11"/>
    </row>
    <row r="3" spans="1:6" ht="12.75" customHeight="1" x14ac:dyDescent="0.25">
      <c r="A3" s="12" t="s">
        <v>10</v>
      </c>
      <c r="B3" s="13">
        <v>0.2</v>
      </c>
      <c r="C3" s="8"/>
      <c r="D3" s="8"/>
      <c r="E3" s="8"/>
      <c r="F3" s="8"/>
    </row>
    <row r="4" spans="1:6" ht="12.75" customHeight="1" x14ac:dyDescent="0.25">
      <c r="A4" s="14" t="s">
        <v>11</v>
      </c>
      <c r="B4" s="15">
        <v>0.08</v>
      </c>
      <c r="C4" s="8"/>
      <c r="D4" s="8"/>
      <c r="E4" s="8"/>
      <c r="F4" s="8"/>
    </row>
    <row r="5" spans="1:6" ht="12.75" customHeight="1" x14ac:dyDescent="0.25">
      <c r="A5" s="12" t="s">
        <v>12</v>
      </c>
      <c r="B5" s="13">
        <v>0.03</v>
      </c>
      <c r="C5" s="16"/>
      <c r="D5" s="16"/>
      <c r="E5" s="16"/>
      <c r="F5" s="8"/>
    </row>
    <row r="6" spans="1:6" ht="12.75" customHeight="1" x14ac:dyDescent="0.25">
      <c r="A6" s="14" t="s">
        <v>13</v>
      </c>
      <c r="B6" s="15">
        <v>2.5000000000000001E-2</v>
      </c>
      <c r="C6" s="16"/>
      <c r="D6" s="16"/>
      <c r="E6" s="16"/>
      <c r="F6" s="8"/>
    </row>
    <row r="7" spans="1:6" ht="12.75" customHeight="1" x14ac:dyDescent="0.25">
      <c r="A7" s="12" t="s">
        <v>14</v>
      </c>
      <c r="B7" s="13">
        <v>1.4999999999999999E-2</v>
      </c>
      <c r="C7" s="16"/>
      <c r="D7" s="16"/>
      <c r="E7" s="16"/>
      <c r="F7" s="8"/>
    </row>
    <row r="8" spans="1:6" ht="12.75" customHeight="1" x14ac:dyDescent="0.25">
      <c r="A8" s="14" t="s">
        <v>15</v>
      </c>
      <c r="B8" s="15">
        <v>0.01</v>
      </c>
      <c r="C8" s="16"/>
      <c r="D8" s="16"/>
      <c r="E8" s="16"/>
      <c r="F8" s="8"/>
    </row>
    <row r="9" spans="1:6" ht="12.75" customHeight="1" x14ac:dyDescent="0.25">
      <c r="A9" s="12" t="s">
        <v>16</v>
      </c>
      <c r="B9" s="13">
        <v>6.0000000000000001E-3</v>
      </c>
      <c r="C9" s="16"/>
      <c r="D9" s="16"/>
      <c r="E9" s="16"/>
      <c r="F9" s="8"/>
    </row>
    <row r="10" spans="1:6" ht="12.75" customHeight="1" x14ac:dyDescent="0.25">
      <c r="A10" s="14" t="s">
        <v>17</v>
      </c>
      <c r="B10" s="15">
        <v>2E-3</v>
      </c>
      <c r="C10" s="17" t="s">
        <v>18</v>
      </c>
      <c r="D10" s="18" t="s">
        <v>19</v>
      </c>
      <c r="E10" s="19" t="s">
        <v>20</v>
      </c>
      <c r="F10" s="8"/>
    </row>
    <row r="11" spans="1:6" ht="12.75" customHeight="1" x14ac:dyDescent="0.25">
      <c r="A11" s="14"/>
      <c r="B11" s="15"/>
      <c r="C11" s="20" t="s">
        <v>7</v>
      </c>
      <c r="D11" s="19"/>
      <c r="E11" s="19"/>
      <c r="F11" s="8"/>
    </row>
    <row r="12" spans="1:6" ht="12.75" customHeight="1" x14ac:dyDescent="0.25">
      <c r="A12" s="21" t="s">
        <v>21</v>
      </c>
      <c r="B12" s="22">
        <f>ROUND(SUM(B13:B19),4)</f>
        <v>0.11310000000000001</v>
      </c>
      <c r="C12" s="17" t="s">
        <v>22</v>
      </c>
      <c r="D12" s="23">
        <v>365.25</v>
      </c>
      <c r="E12" s="23">
        <f>D12</f>
        <v>365.25</v>
      </c>
      <c r="F12" s="11"/>
    </row>
    <row r="13" spans="1:6" ht="12.75" customHeight="1" x14ac:dyDescent="0.25">
      <c r="A13" s="14" t="s">
        <v>23</v>
      </c>
      <c r="B13" s="24">
        <f>ROUND(E26/E27,4)</f>
        <v>7.9200000000000007E-2</v>
      </c>
      <c r="C13" s="17" t="s">
        <v>24</v>
      </c>
      <c r="D13" s="23">
        <f>ROUND((D12-D14-D16-D17)/12,2)</f>
        <v>20.9</v>
      </c>
      <c r="E13" s="23">
        <f>ROUND((E12-E14-E16-E17)/12,2)</f>
        <v>25.13</v>
      </c>
      <c r="F13" s="11"/>
    </row>
    <row r="14" spans="1:6" ht="12.75" customHeight="1" x14ac:dyDescent="0.25">
      <c r="A14" s="12" t="s">
        <v>25</v>
      </c>
      <c r="B14" s="13">
        <f>ROUND((E19)/E27,4)</f>
        <v>2.2200000000000001E-2</v>
      </c>
      <c r="C14" s="17" t="s">
        <v>26</v>
      </c>
      <c r="D14" s="23">
        <v>52.18</v>
      </c>
      <c r="E14" s="23">
        <f>E12/7</f>
        <v>52.178571428571431</v>
      </c>
      <c r="F14" s="8"/>
    </row>
    <row r="15" spans="1:6" ht="12.75" customHeight="1" x14ac:dyDescent="0.25">
      <c r="A15" s="26" t="s">
        <v>27</v>
      </c>
      <c r="B15" s="27">
        <f>ROUND(E20/E27,4)</f>
        <v>1.5E-3</v>
      </c>
      <c r="C15" s="17"/>
      <c r="D15" s="23"/>
      <c r="E15" s="23"/>
      <c r="F15" s="8"/>
    </row>
    <row r="16" spans="1:6" ht="12.75" customHeight="1" x14ac:dyDescent="0.25">
      <c r="A16" s="12" t="s">
        <v>28</v>
      </c>
      <c r="B16" s="28">
        <f>ROUND(E21/E27,4)</f>
        <v>8.9999999999999998E-4</v>
      </c>
      <c r="C16" s="17" t="s">
        <v>29</v>
      </c>
      <c r="D16" s="23">
        <v>52.18</v>
      </c>
      <c r="E16" s="23"/>
      <c r="F16" s="8"/>
    </row>
    <row r="17" spans="1:6" ht="12.75" customHeight="1" x14ac:dyDescent="0.25">
      <c r="A17" s="26" t="s">
        <v>30</v>
      </c>
      <c r="B17" s="27">
        <f>ROUND(E22/E27,4)</f>
        <v>2.9999999999999997E-4</v>
      </c>
      <c r="C17" s="17" t="s">
        <v>31</v>
      </c>
      <c r="D17" s="23">
        <f>D65</f>
        <v>10.142857142857142</v>
      </c>
      <c r="E17" s="23">
        <f>E65</f>
        <v>11.571428571428571</v>
      </c>
      <c r="F17" s="25"/>
    </row>
    <row r="18" spans="1:6" ht="12.75" customHeight="1" x14ac:dyDescent="0.25">
      <c r="A18" s="12" t="s">
        <v>32</v>
      </c>
      <c r="B18" s="13">
        <f>ROUND(E18/E27,4)</f>
        <v>5.7999999999999996E-3</v>
      </c>
      <c r="C18" s="17" t="s">
        <v>33</v>
      </c>
      <c r="D18" s="23">
        <v>1.3</v>
      </c>
      <c r="E18" s="23">
        <f>D18/(D12-D14-D16-D17)*(E12-E14-E17)</f>
        <v>1.5631284788888067</v>
      </c>
      <c r="F18" s="25">
        <f>E18+E19+E20+E21+E22+E24+E26</f>
        <v>30.635247457453858</v>
      </c>
    </row>
    <row r="19" spans="1:6" ht="12.75" customHeight="1" x14ac:dyDescent="0.25">
      <c r="A19" s="12" t="s">
        <v>35</v>
      </c>
      <c r="B19" s="28">
        <f>ROUND(E24/E27,4)</f>
        <v>3.2000000000000002E-3</v>
      </c>
      <c r="C19" s="17" t="s">
        <v>34</v>
      </c>
      <c r="D19" s="29">
        <v>5</v>
      </c>
      <c r="E19" s="29">
        <f>D19/(D12-D14-D16-D17-D18)*(E12-E14-E17-E18)</f>
        <v>6.0120326111107945</v>
      </c>
      <c r="F19" s="8"/>
    </row>
    <row r="20" spans="1:6" ht="12.75" customHeight="1" x14ac:dyDescent="0.25">
      <c r="A20" s="14"/>
      <c r="B20" s="24"/>
      <c r="C20" s="17" t="s">
        <v>36</v>
      </c>
      <c r="D20" s="29">
        <f>D49*prev!F20</f>
        <v>0.33702662235693681</v>
      </c>
      <c r="E20" s="29">
        <f>E49*prev!F20</f>
        <v>0.40508636745425997</v>
      </c>
      <c r="F20" s="25"/>
    </row>
    <row r="21" spans="1:6" ht="12.75" customHeight="1" x14ac:dyDescent="0.25">
      <c r="A21" s="21" t="s">
        <v>38</v>
      </c>
      <c r="B21" s="30">
        <f>ROUND(B22+B23+B24,4)</f>
        <v>0.12</v>
      </c>
      <c r="C21" s="17" t="s">
        <v>37</v>
      </c>
      <c r="D21" s="29">
        <f>ROUND(D49*prev!G20,2)</f>
        <v>0.2</v>
      </c>
      <c r="E21" s="29">
        <f>ROUND(E49*prev!G20,2)</f>
        <v>0.24</v>
      </c>
      <c r="F21" s="25"/>
    </row>
    <row r="22" spans="1:6" ht="12.75" customHeight="1" x14ac:dyDescent="0.25">
      <c r="A22" s="14" t="s">
        <v>40</v>
      </c>
      <c r="B22" s="15">
        <f>ROUND(B13/3,4)</f>
        <v>2.64E-2</v>
      </c>
      <c r="C22" s="17" t="s">
        <v>39</v>
      </c>
      <c r="D22" s="29">
        <f>ROUND(D46*D41*0.83%*D42,2)</f>
        <v>0.08</v>
      </c>
      <c r="E22" s="29">
        <f t="shared" ref="E22" si="0">ROUND(E46*E41*0.83%*E42,2)</f>
        <v>0.09</v>
      </c>
      <c r="F22" s="25"/>
    </row>
    <row r="23" spans="1:6" ht="12.75" customHeight="1" x14ac:dyDescent="0.25">
      <c r="A23" s="12" t="s">
        <v>42</v>
      </c>
      <c r="B23" s="13">
        <f>ROUND(E29/E27*(1-E39/E37*12),4)</f>
        <v>9.2600000000000002E-2</v>
      </c>
      <c r="C23" s="17" t="s">
        <v>41</v>
      </c>
      <c r="D23" s="29">
        <f>ROUND(D47*D34,2)</f>
        <v>0.96</v>
      </c>
      <c r="E23" s="29">
        <f>ROUND(E47*E34,2)</f>
        <v>1.1599999999999999</v>
      </c>
      <c r="F23" s="31">
        <f>E25/E27</f>
        <v>1.8459396998192387E-4</v>
      </c>
    </row>
    <row r="24" spans="1:6" ht="12.75" customHeight="1" x14ac:dyDescent="0.25">
      <c r="A24" s="14" t="s">
        <v>44</v>
      </c>
      <c r="B24" s="15">
        <f>ROUND(E23/E27/E37*12*(100%-E38/E37*12),4)</f>
        <v>1E-3</v>
      </c>
      <c r="C24" s="17" t="s">
        <v>43</v>
      </c>
      <c r="D24" s="29">
        <f>ROUND(20/8,2)*35%</f>
        <v>0.875</v>
      </c>
      <c r="E24" s="29">
        <f>D24</f>
        <v>0.875</v>
      </c>
      <c r="F24" s="31">
        <f>F23*B2</f>
        <v>6.7930580953348005E-5</v>
      </c>
    </row>
    <row r="25" spans="1:6" ht="12.75" customHeight="1" x14ac:dyDescent="0.25">
      <c r="A25" s="14"/>
      <c r="B25" s="15"/>
      <c r="C25" s="17" t="s">
        <v>45</v>
      </c>
      <c r="D25" s="29">
        <f>ROUND(D52*D40*0.83%*D43,2)</f>
        <v>0.05</v>
      </c>
      <c r="E25" s="29">
        <f t="shared" ref="E25" si="1">ROUND(E52*E40*0.83%*E43,2)</f>
        <v>0.05</v>
      </c>
      <c r="F25" s="31">
        <f>F23/12*4</f>
        <v>6.1531323327307952E-5</v>
      </c>
    </row>
    <row r="26" spans="1:6" ht="12.75" customHeight="1" x14ac:dyDescent="0.25">
      <c r="A26" s="21" t="s">
        <v>46</v>
      </c>
      <c r="B26" s="22">
        <f>ROUND(SUM(B27:B34),4)</f>
        <v>9.5799999999999996E-2</v>
      </c>
      <c r="C26" s="17" t="s">
        <v>47</v>
      </c>
      <c r="D26" s="23">
        <f>D56</f>
        <v>17.850000000000001</v>
      </c>
      <c r="E26" s="23">
        <f>E56</f>
        <v>21.45</v>
      </c>
      <c r="F26" s="32">
        <f>F25*B2</f>
        <v>2.2643526984449334E-5</v>
      </c>
    </row>
    <row r="27" spans="1:6" ht="12.75" customHeight="1" x14ac:dyDescent="0.25">
      <c r="A27" s="14" t="s">
        <v>48</v>
      </c>
      <c r="B27" s="15">
        <f>ROUND(E30/E27*E32/E37*12,4)</f>
        <v>1.7000000000000001E-2</v>
      </c>
      <c r="C27" s="17" t="s">
        <v>49</v>
      </c>
      <c r="D27" s="23">
        <f>D12-SUM(D14:D26)+D23+D25</f>
        <v>225.10511623478595</v>
      </c>
      <c r="E27" s="23">
        <f>E12-SUM(E14:E26)+E23+E25</f>
        <v>270.86475254254617</v>
      </c>
      <c r="F27" s="31">
        <f>(E25/E27/12*4+E25/E27/12*4/3)*(1+B2)</f>
        <v>1.1223313374900971E-4</v>
      </c>
    </row>
    <row r="28" spans="1:6" ht="12.75" customHeight="1" x14ac:dyDescent="0.25">
      <c r="A28" s="12" t="s">
        <v>50</v>
      </c>
      <c r="B28" s="13">
        <f>ROUND(E48/E27/E37*12,4)</f>
        <v>8.3999999999999995E-3</v>
      </c>
      <c r="C28" s="17" t="s">
        <v>51</v>
      </c>
      <c r="D28" s="23">
        <f>D27/12</f>
        <v>18.758759686232164</v>
      </c>
      <c r="E28" s="23">
        <f>E27/12</f>
        <v>22.572062711878846</v>
      </c>
      <c r="F28" s="25"/>
    </row>
    <row r="29" spans="1:6" ht="12.75" customHeight="1" x14ac:dyDescent="0.25">
      <c r="A29" s="26" t="s">
        <v>52</v>
      </c>
      <c r="B29" s="27">
        <f>ROUND(((B27+B28)/12)+((B27+B28)/12/3)+((B27+B28)/12),4)</f>
        <v>4.8999999999999998E-3</v>
      </c>
      <c r="C29" s="17" t="s">
        <v>53</v>
      </c>
      <c r="D29" s="23">
        <v>20.9</v>
      </c>
      <c r="E29" s="23">
        <f>E13</f>
        <v>25.13</v>
      </c>
      <c r="F29" s="33">
        <f>E29/E27</f>
        <v>9.2776929312914924E-2</v>
      </c>
    </row>
    <row r="30" spans="1:6" ht="12.75" customHeight="1" x14ac:dyDescent="0.25">
      <c r="A30" s="12" t="s">
        <v>54</v>
      </c>
      <c r="B30" s="13">
        <f>ROUND((3.2%+(B12*8%*40%)+(B21*8%*40%)+((B27+B28+(B27+B28)/12)*8%*40%))*(E32+E34)*(100%-(E38+E39)/E37*12),4)</f>
        <v>3.9699999999999999E-2</v>
      </c>
      <c r="C30" s="17" t="s">
        <v>55</v>
      </c>
      <c r="D30" s="23">
        <v>20.9</v>
      </c>
      <c r="E30" s="23">
        <f>E13</f>
        <v>25.13</v>
      </c>
      <c r="F30" s="33">
        <f>F29/E37*12</f>
        <v>2.1224455143426742E-2</v>
      </c>
    </row>
    <row r="31" spans="1:6" ht="12.75" customHeight="1" x14ac:dyDescent="0.25">
      <c r="A31" s="26" t="s">
        <v>56</v>
      </c>
      <c r="B31" s="27">
        <f>ROUND((0.8%+(B12*8%*10%)+(B21*8%*10%)+((B27+B28+(B27+B28)/12)*8%*10%))*(E32+E34)*(100%-(E38+E39)/E37*12),4)</f>
        <v>9.9000000000000008E-3</v>
      </c>
      <c r="C31" s="17" t="s">
        <v>57</v>
      </c>
      <c r="D31" s="23">
        <f>SUM(D18:D25)</f>
        <v>8.8020266223569372</v>
      </c>
      <c r="E31" s="23">
        <f>SUM(E18:E25)</f>
        <v>10.395247457453861</v>
      </c>
      <c r="F31" s="34">
        <f>(B27+B28)/12</f>
        <v>2.1166666666666664E-3</v>
      </c>
    </row>
    <row r="32" spans="1:6" ht="12.75" customHeight="1" x14ac:dyDescent="0.25">
      <c r="A32" s="12" t="s">
        <v>58</v>
      </c>
      <c r="B32" s="28">
        <f>ROUND((E30/E27*(E32+E34)*E36/E37*12),4)</f>
        <v>1.5E-3</v>
      </c>
      <c r="C32" s="17" t="s">
        <v>59</v>
      </c>
      <c r="D32" s="35">
        <f>100%-D34</f>
        <v>0.8</v>
      </c>
      <c r="E32" s="35">
        <f>D32</f>
        <v>0.8</v>
      </c>
      <c r="F32" s="33">
        <f>(B27+B28)/12</f>
        <v>2.1166666666666664E-3</v>
      </c>
    </row>
    <row r="33" spans="1:6" ht="12.75" customHeight="1" x14ac:dyDescent="0.25">
      <c r="A33" s="26" t="s">
        <v>60</v>
      </c>
      <c r="B33" s="36">
        <f>ROUND(E33/E27,4)</f>
        <v>1.0800000000000001E-2</v>
      </c>
      <c r="C33" s="17" t="s">
        <v>61</v>
      </c>
      <c r="D33" s="37">
        <f>D57</f>
        <v>2.4298464315393646</v>
      </c>
      <c r="E33" s="37">
        <f>E57</f>
        <v>2.9352490126946984</v>
      </c>
      <c r="F33" s="31">
        <f>F32/3</f>
        <v>7.0555555555555551E-4</v>
      </c>
    </row>
    <row r="34" spans="1:6" ht="12.75" customHeight="1" x14ac:dyDescent="0.25">
      <c r="A34" s="12" t="s">
        <v>62</v>
      </c>
      <c r="B34" s="28">
        <f>B33/3</f>
        <v>3.6000000000000003E-3</v>
      </c>
      <c r="C34" s="17" t="s">
        <v>63</v>
      </c>
      <c r="D34" s="35">
        <v>0.2</v>
      </c>
      <c r="E34" s="35">
        <f>D34</f>
        <v>0.2</v>
      </c>
      <c r="F34" s="32">
        <f>SUM(F31:F33)</f>
        <v>4.9388888888888885E-3</v>
      </c>
    </row>
    <row r="35" spans="1:6" ht="12.75" customHeight="1" x14ac:dyDescent="0.25">
      <c r="A35" s="14"/>
      <c r="B35" s="24"/>
      <c r="C35" s="17" t="s">
        <v>64</v>
      </c>
      <c r="D35" s="29">
        <f>D58</f>
        <v>0.61663237748640121</v>
      </c>
      <c r="E35" s="29">
        <f>E58</f>
        <v>0.74049739654480484</v>
      </c>
      <c r="F35" s="32">
        <f t="shared" ref="F35" si="2">F33/12*4</f>
        <v>2.3518518518518517E-4</v>
      </c>
    </row>
    <row r="36" spans="1:6" ht="12.75" customHeight="1" x14ac:dyDescent="0.25">
      <c r="A36" s="21" t="s">
        <v>65</v>
      </c>
      <c r="B36" s="30">
        <f>ROUND(SUM(B37:B38),4)</f>
        <v>3.5999999999999999E-3</v>
      </c>
      <c r="C36" s="17" t="s">
        <v>66</v>
      </c>
      <c r="D36" s="39">
        <f>caged!C16</f>
        <v>6.8845618915159945E-2</v>
      </c>
      <c r="E36" s="39">
        <f>D36</f>
        <v>6.8845618915159945E-2</v>
      </c>
      <c r="F36" s="32">
        <f>E36*F29</f>
        <v>6.3872851195956731E-3</v>
      </c>
    </row>
    <row r="37" spans="1:6" ht="12.75" customHeight="1" x14ac:dyDescent="0.25">
      <c r="A37" s="14" t="s">
        <v>67</v>
      </c>
      <c r="B37" s="24">
        <f>ROUND(E35/E27,4)</f>
        <v>2.7000000000000001E-3</v>
      </c>
      <c r="C37" s="17" t="s">
        <v>68</v>
      </c>
      <c r="D37" s="40">
        <f>rais!D22</f>
        <v>52.454734137181262</v>
      </c>
      <c r="E37" s="40">
        <f t="shared" ref="E37:E43" si="3">D37</f>
        <v>52.454734137181262</v>
      </c>
      <c r="F37" s="31">
        <f>(E25/E27/12*4+E25/E27/12*4/3)*(1+B2)</f>
        <v>1.1223313374900971E-4</v>
      </c>
    </row>
    <row r="38" spans="1:6" ht="12.75" customHeight="1" x14ac:dyDescent="0.25">
      <c r="A38" s="12" t="s">
        <v>69</v>
      </c>
      <c r="B38" s="28">
        <f>ROUND(B37/3,4)</f>
        <v>8.9999999999999998E-4</v>
      </c>
      <c r="C38" s="17" t="s">
        <v>70</v>
      </c>
      <c r="D38" s="41">
        <f>caged!D8</f>
        <v>5.9695592014232059E-2</v>
      </c>
      <c r="E38" s="41">
        <f t="shared" si="3"/>
        <v>5.9695592014232059E-2</v>
      </c>
      <c r="F38" s="38"/>
    </row>
    <row r="39" spans="1:6" ht="12.75" customHeight="1" x14ac:dyDescent="0.25">
      <c r="A39" s="14"/>
      <c r="B39" s="24"/>
      <c r="C39" s="17" t="s">
        <v>71</v>
      </c>
      <c r="D39" s="41">
        <f>caged!D7</f>
        <v>6.3253607432298877E-3</v>
      </c>
      <c r="E39" s="41">
        <f>D39</f>
        <v>6.3253607432298877E-3</v>
      </c>
      <c r="F39" s="33">
        <f>E35/E27</f>
        <v>2.7338270837896895E-3</v>
      </c>
    </row>
    <row r="40" spans="1:6" ht="12.75" customHeight="1" x14ac:dyDescent="0.25">
      <c r="A40" s="21" t="s">
        <v>72</v>
      </c>
      <c r="B40" s="30">
        <f>ROUND(SUM(B41:B44),4)</f>
        <v>8.8200000000000001E-2</v>
      </c>
      <c r="C40" s="17" t="s">
        <v>73</v>
      </c>
      <c r="D40" s="41">
        <f>100%-D41</f>
        <v>8.4008697371021901E-2</v>
      </c>
      <c r="E40" s="41">
        <f t="shared" si="3"/>
        <v>8.4008697371021901E-2</v>
      </c>
      <c r="F40" s="33">
        <f>(B27+B28)/12</f>
        <v>2.1166666666666664E-3</v>
      </c>
    </row>
    <row r="41" spans="1:6" ht="12.75" customHeight="1" x14ac:dyDescent="0.25">
      <c r="A41" s="14" t="s">
        <v>74</v>
      </c>
      <c r="B41" s="24">
        <f>ROUND((B27+B28)*8%,4)</f>
        <v>2E-3</v>
      </c>
      <c r="C41" s="17" t="s">
        <v>75</v>
      </c>
      <c r="D41" s="41">
        <f>rais!C10</f>
        <v>0.9159913026289781</v>
      </c>
      <c r="E41" s="41">
        <f t="shared" si="3"/>
        <v>0.9159913026289781</v>
      </c>
      <c r="F41" s="8"/>
    </row>
    <row r="42" spans="1:6" ht="12.75" customHeight="1" x14ac:dyDescent="0.25">
      <c r="A42" s="14" t="s">
        <v>77</v>
      </c>
      <c r="B42" s="15">
        <f>ROUND((E25/E27*B2)+(E25/E27/12*4*B2)+((E25/E27/12*4+E25/E27/12*4/3))*(1+B2),4)</f>
        <v>2.0000000000000001E-4</v>
      </c>
      <c r="C42" s="17" t="s">
        <v>76</v>
      </c>
      <c r="D42" s="41">
        <f>rais!E10</f>
        <v>0.73848726801899012</v>
      </c>
      <c r="E42" s="41">
        <f t="shared" si="3"/>
        <v>0.73848726801899012</v>
      </c>
      <c r="F42" s="38">
        <f>E36*F29</f>
        <v>6.3872851195956731E-3</v>
      </c>
    </row>
    <row r="43" spans="1:6" ht="12.75" customHeight="1" x14ac:dyDescent="0.25">
      <c r="A43" s="12" t="s">
        <v>79</v>
      </c>
      <c r="B43" s="28">
        <f>ROUND((B27+B28)/12*8%,4)</f>
        <v>2.0000000000000001E-4</v>
      </c>
      <c r="C43" s="17" t="s">
        <v>78</v>
      </c>
      <c r="D43" s="41">
        <f>rais!F10</f>
        <v>0.79564705882352937</v>
      </c>
      <c r="E43" s="41">
        <f t="shared" si="3"/>
        <v>0.79564705882352937</v>
      </c>
      <c r="F43" s="8"/>
    </row>
    <row r="44" spans="1:6" ht="12.75" customHeight="1" x14ac:dyDescent="0.25">
      <c r="A44" s="14" t="s">
        <v>80</v>
      </c>
      <c r="B44" s="15">
        <f>ROUND((B12+B21)*B2,4)</f>
        <v>8.5800000000000001E-2</v>
      </c>
      <c r="C44" s="8"/>
      <c r="D44" s="8"/>
      <c r="E44" s="8"/>
      <c r="F44" s="8"/>
    </row>
    <row r="45" spans="1:6" ht="12.75" customHeight="1" thickBot="1" x14ac:dyDescent="0.3">
      <c r="A45" s="42" t="s">
        <v>82</v>
      </c>
      <c r="B45" s="43">
        <f>ROUND(B2+B12+B21+B26+B36+B40,4)</f>
        <v>0.78869999999999996</v>
      </c>
      <c r="C45" s="8" t="s">
        <v>81</v>
      </c>
      <c r="D45" s="8"/>
      <c r="E45" s="8"/>
      <c r="F45" s="8"/>
    </row>
    <row r="46" spans="1:6" ht="12.75" customHeight="1" x14ac:dyDescent="0.25">
      <c r="A46" s="45"/>
      <c r="B46" s="46"/>
      <c r="C46" s="8" t="s">
        <v>401</v>
      </c>
      <c r="D46" s="44">
        <f>ROUND(20-20*$D$14*2/$D$12-20*$D$17/$D$12,2)</f>
        <v>13.73</v>
      </c>
      <c r="E46" s="44">
        <f>ROUND(20-20*$E$14/$E$12-20*$E$17/$E$12,2)</f>
        <v>16.510000000000002</v>
      </c>
      <c r="F46" s="8"/>
    </row>
    <row r="47" spans="1:6" ht="12.75" customHeight="1" x14ac:dyDescent="0.25">
      <c r="A47" s="45"/>
      <c r="B47" s="46"/>
      <c r="C47" s="8" t="s">
        <v>83</v>
      </c>
      <c r="D47" s="44">
        <f>ROUND(7-7*$D$14*2/$D$12-7*$D$17/$D$12,2)</f>
        <v>4.8099999999999996</v>
      </c>
      <c r="E47" s="44">
        <f>ROUND(7-7*$E$14/$E$12-7*$E$17/$E$12,2)</f>
        <v>5.78</v>
      </c>
      <c r="F47" s="8"/>
    </row>
    <row r="48" spans="1:6" ht="12.75" customHeight="1" x14ac:dyDescent="0.25">
      <c r="A48" s="45"/>
      <c r="B48" s="46"/>
      <c r="C48" s="8" t="s">
        <v>84</v>
      </c>
      <c r="D48" s="44">
        <f>12-12*(D14+D16+D17)/D12</f>
        <v>8.2380991493106492</v>
      </c>
      <c r="E48" s="44">
        <f>12-12*(E14+E16+E17)/E12</f>
        <v>9.9055441478439423</v>
      </c>
      <c r="F48" s="33">
        <f>E48/E27</f>
        <v>3.6570074381634524E-2</v>
      </c>
    </row>
    <row r="49" spans="1:6" ht="12.75" customHeight="1" x14ac:dyDescent="0.25">
      <c r="A49" s="45"/>
      <c r="B49" s="46"/>
      <c r="C49" s="8" t="s">
        <v>85</v>
      </c>
      <c r="D49" s="44">
        <f>ROUND(15-15*$D$14*2/$D$12-15*$D$17/$D$12,2)</f>
        <v>10.3</v>
      </c>
      <c r="E49" s="44">
        <f>ROUND(15-15*$E$14/$E$12-15*$E$17/$E$12,2)</f>
        <v>12.38</v>
      </c>
      <c r="F49" s="8"/>
    </row>
    <row r="50" spans="1:6" ht="12.75" customHeight="1" x14ac:dyDescent="0.25">
      <c r="A50" s="45"/>
      <c r="B50" s="46"/>
      <c r="C50" s="8" t="s">
        <v>86</v>
      </c>
      <c r="D50" s="44">
        <f>ROUND(20-20*$D$14*2/$D$12-20*$D$17/$D$12,2)</f>
        <v>13.73</v>
      </c>
      <c r="E50" s="44">
        <f>ROUND(20-20*$E$14/$E$12-20*$E$17/$E$12,2)</f>
        <v>16.510000000000002</v>
      </c>
      <c r="F50" s="8"/>
    </row>
    <row r="51" spans="1:6" ht="12.75" customHeight="1" x14ac:dyDescent="0.25">
      <c r="A51" s="45"/>
      <c r="B51" s="46"/>
      <c r="C51" s="8" t="s">
        <v>87</v>
      </c>
      <c r="D51" s="44">
        <f>ROUND(30-30*$D$14*2/$D$12-30*$D$17/$D$12,2)</f>
        <v>20.6</v>
      </c>
      <c r="E51" s="44">
        <f>ROUND(30-30*$E$14/$E$12-30*$E$17/$E$12,2)</f>
        <v>24.76</v>
      </c>
      <c r="F51" s="8"/>
    </row>
    <row r="52" spans="1:6" ht="12.75" customHeight="1" x14ac:dyDescent="0.25">
      <c r="A52" s="45"/>
      <c r="B52" s="46"/>
      <c r="C52" s="45" t="s">
        <v>88</v>
      </c>
      <c r="D52" s="44">
        <f>ROUND(120-120*$D$14*2/$D$12-120*$D$17/$D$12,2)</f>
        <v>82.38</v>
      </c>
      <c r="E52" s="44">
        <f>ROUND(120-120*$E$14/$E$12-120*$E$17/$E$12,2)</f>
        <v>99.06</v>
      </c>
      <c r="F52" s="8"/>
    </row>
    <row r="53" spans="1:6" ht="12.75" customHeight="1" x14ac:dyDescent="0.25">
      <c r="A53" s="45"/>
      <c r="B53" s="46"/>
      <c r="C53" s="45" t="s">
        <v>89</v>
      </c>
      <c r="D53" s="48">
        <v>0.1</v>
      </c>
      <c r="E53" s="48">
        <f>D53</f>
        <v>0.1</v>
      </c>
      <c r="F53" s="8"/>
    </row>
    <row r="54" spans="1:6" ht="12.75" customHeight="1" x14ac:dyDescent="0.25">
      <c r="A54" s="45"/>
      <c r="B54" s="46"/>
      <c r="C54" s="45" t="s">
        <v>90</v>
      </c>
      <c r="D54" s="48">
        <f>100%-D53</f>
        <v>0.9</v>
      </c>
      <c r="E54" s="48">
        <f>D54</f>
        <v>0.9</v>
      </c>
      <c r="F54" s="8"/>
    </row>
    <row r="55" spans="1:6" ht="12.75" customHeight="1" x14ac:dyDescent="0.25">
      <c r="A55" s="45"/>
      <c r="B55" s="46"/>
      <c r="C55" s="45" t="s">
        <v>91</v>
      </c>
      <c r="D55" s="46">
        <v>0.09</v>
      </c>
      <c r="E55" s="46">
        <f>D55</f>
        <v>0.09</v>
      </c>
      <c r="F55" s="8"/>
    </row>
    <row r="56" spans="1:6" ht="12.75" customHeight="1" x14ac:dyDescent="0.25">
      <c r="A56" s="45"/>
      <c r="B56" s="46"/>
      <c r="C56" s="45" t="s">
        <v>92</v>
      </c>
      <c r="D56" s="49">
        <f>ROUND((D51*D54+D53*D50)*(1-D55-D38/D37*12),2)</f>
        <v>17.850000000000001</v>
      </c>
      <c r="E56" s="49">
        <f t="shared" ref="E56" si="4">ROUND((E51*E54+E53*E50)*(1-E55-E38/E37*12),2)</f>
        <v>21.45</v>
      </c>
      <c r="F56" s="8"/>
    </row>
    <row r="57" spans="1:6" ht="12.75" customHeight="1" x14ac:dyDescent="0.25">
      <c r="A57" s="45"/>
      <c r="B57" s="46"/>
      <c r="C57" s="45" t="s">
        <v>93</v>
      </c>
      <c r="D57" s="49">
        <f>(D29-D56-D58)*(1-D39/D37*12)</f>
        <v>2.4298464315393646</v>
      </c>
      <c r="E57" s="49">
        <f>(E29-E56-E58)*(1-E39/E37*12)</f>
        <v>2.9352490126946984</v>
      </c>
      <c r="F57" s="50"/>
    </row>
    <row r="58" spans="1:6" ht="12.75" customHeight="1" x14ac:dyDescent="0.25">
      <c r="A58" s="45"/>
      <c r="B58" s="46"/>
      <c r="C58" s="45" t="s">
        <v>94</v>
      </c>
      <c r="D58" s="49">
        <f>(D51-D50)*D53*(1-D55)*(1-D38/D37*12)</f>
        <v>0.61663237748640121</v>
      </c>
      <c r="E58" s="49">
        <f t="shared" ref="E58" si="5">(E51-E50)*E53*(1-E55)*(1-E38/E37*12)</f>
        <v>0.74049739654480484</v>
      </c>
      <c r="F58" s="45"/>
    </row>
    <row r="59" spans="1:6" ht="12.75" customHeight="1" x14ac:dyDescent="0.25">
      <c r="A59" s="45"/>
      <c r="B59" s="46"/>
      <c r="C59" s="45"/>
      <c r="D59" s="51">
        <f>SUM(D56:D58)</f>
        <v>20.896478809025766</v>
      </c>
      <c r="E59" s="51">
        <f>SUM(E56:E58)</f>
        <v>25.1257464092395</v>
      </c>
      <c r="F59" s="45"/>
    </row>
    <row r="60" spans="1:6" ht="12.75" customHeight="1" x14ac:dyDescent="0.25">
      <c r="A60" s="45"/>
      <c r="B60" s="46"/>
      <c r="C60" s="45" t="s">
        <v>95</v>
      </c>
      <c r="D60" s="45">
        <v>13</v>
      </c>
      <c r="E60" s="45">
        <v>13</v>
      </c>
      <c r="F60" s="45"/>
    </row>
    <row r="61" spans="1:6" ht="12.75" customHeight="1" x14ac:dyDescent="0.25">
      <c r="A61" s="45"/>
      <c r="B61" s="46"/>
      <c r="C61" s="45" t="s">
        <v>96</v>
      </c>
      <c r="D61" s="45">
        <v>3</v>
      </c>
      <c r="E61" s="45">
        <v>3</v>
      </c>
      <c r="F61" s="45"/>
    </row>
    <row r="62" spans="1:6" ht="12.75" customHeight="1" x14ac:dyDescent="0.25">
      <c r="A62" s="45"/>
      <c r="B62" s="46"/>
      <c r="C62" s="45" t="s">
        <v>97</v>
      </c>
      <c r="D62" s="45">
        <v>10</v>
      </c>
      <c r="E62" s="45">
        <v>10</v>
      </c>
      <c r="F62" s="50"/>
    </row>
    <row r="63" spans="1:6" ht="12.75" customHeight="1" x14ac:dyDescent="0.25">
      <c r="A63" s="45"/>
      <c r="B63" s="46"/>
      <c r="C63" s="45" t="s">
        <v>98</v>
      </c>
      <c r="D63" s="48">
        <f>5/7</f>
        <v>0.7142857142857143</v>
      </c>
      <c r="E63" s="48">
        <f>6/7</f>
        <v>0.8571428571428571</v>
      </c>
      <c r="F63" s="45"/>
    </row>
    <row r="64" spans="1:6" ht="12.75" customHeight="1" x14ac:dyDescent="0.25">
      <c r="A64" s="45"/>
      <c r="B64" s="46"/>
      <c r="C64" s="45" t="s">
        <v>99</v>
      </c>
      <c r="D64" s="47">
        <f>D62*D63</f>
        <v>7.1428571428571432</v>
      </c>
      <c r="E64" s="47">
        <f>E62*E63</f>
        <v>8.5714285714285712</v>
      </c>
      <c r="F64" s="45"/>
    </row>
    <row r="65" spans="3:6" ht="12.75" customHeight="1" x14ac:dyDescent="0.25">
      <c r="C65" s="45" t="s">
        <v>100</v>
      </c>
      <c r="D65" s="47">
        <f>D61+D64</f>
        <v>10.142857142857142</v>
      </c>
      <c r="E65" s="47">
        <f>E61+E64</f>
        <v>11.571428571428571</v>
      </c>
      <c r="F65" s="45"/>
    </row>
    <row r="66" spans="3:6" ht="12.75" customHeight="1" x14ac:dyDescent="0.25">
      <c r="F66" s="45"/>
    </row>
  </sheetData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0"/>
  <sheetViews>
    <sheetView view="pageBreakPreview" topLeftCell="A31" zoomScaleNormal="100" zoomScaleSheetLayoutView="100" workbookViewId="0">
      <selection activeCell="A46" sqref="A46:XFD46"/>
    </sheetView>
  </sheetViews>
  <sheetFormatPr defaultRowHeight="15" x14ac:dyDescent="0.25"/>
  <cols>
    <col min="1" max="1" width="47.5703125" customWidth="1"/>
    <col min="2" max="2" width="14.42578125" customWidth="1"/>
    <col min="3" max="3" width="53.28515625" customWidth="1"/>
  </cols>
  <sheetData>
    <row r="1" spans="1:3" ht="16.5" customHeight="1" thickBot="1" x14ac:dyDescent="0.3">
      <c r="A1" s="77" t="s">
        <v>173</v>
      </c>
      <c r="B1" s="78" t="s">
        <v>174</v>
      </c>
      <c r="C1" s="79" t="s">
        <v>175</v>
      </c>
    </row>
    <row r="2" spans="1:3" ht="16.5" customHeight="1" thickBot="1" x14ac:dyDescent="0.3">
      <c r="A2" s="80" t="s">
        <v>10</v>
      </c>
      <c r="B2" s="81">
        <v>0.2</v>
      </c>
      <c r="C2" s="159" t="s">
        <v>176</v>
      </c>
    </row>
    <row r="3" spans="1:3" ht="16.5" customHeight="1" thickBot="1" x14ac:dyDescent="0.3">
      <c r="A3" s="80" t="s">
        <v>11</v>
      </c>
      <c r="B3" s="82">
        <v>0.08</v>
      </c>
      <c r="C3" s="159" t="s">
        <v>177</v>
      </c>
    </row>
    <row r="4" spans="1:3" ht="16.5" customHeight="1" thickBot="1" x14ac:dyDescent="0.3">
      <c r="A4" s="80" t="s">
        <v>178</v>
      </c>
      <c r="B4" s="81">
        <v>1.4999999999999999E-2</v>
      </c>
      <c r="C4" s="159" t="s">
        <v>404</v>
      </c>
    </row>
    <row r="5" spans="1:3" ht="16.5" customHeight="1" thickBot="1" x14ac:dyDescent="0.3">
      <c r="A5" s="80" t="s">
        <v>179</v>
      </c>
      <c r="B5" s="82">
        <v>0.01</v>
      </c>
      <c r="C5" s="159" t="s">
        <v>405</v>
      </c>
    </row>
    <row r="6" spans="1:3" ht="16.5" customHeight="1" thickBot="1" x14ac:dyDescent="0.3">
      <c r="A6" s="80" t="s">
        <v>16</v>
      </c>
      <c r="B6" s="81">
        <v>6.0000000000000001E-3</v>
      </c>
      <c r="C6" s="159" t="s">
        <v>406</v>
      </c>
    </row>
    <row r="7" spans="1:3" ht="16.5" customHeight="1" thickBot="1" x14ac:dyDescent="0.3">
      <c r="A7" s="80" t="s">
        <v>17</v>
      </c>
      <c r="B7" s="82">
        <v>2E-3</v>
      </c>
      <c r="C7" s="159" t="s">
        <v>180</v>
      </c>
    </row>
    <row r="8" spans="1:3" ht="16.5" customHeight="1" thickBot="1" x14ac:dyDescent="0.3">
      <c r="A8" s="80" t="s">
        <v>13</v>
      </c>
      <c r="B8" s="81">
        <v>2.5000000000000001E-2</v>
      </c>
      <c r="C8" s="159" t="s">
        <v>181</v>
      </c>
    </row>
    <row r="9" spans="1:3" ht="16.5" customHeight="1" thickBot="1" x14ac:dyDescent="0.3">
      <c r="A9" s="80" t="s">
        <v>403</v>
      </c>
      <c r="B9" s="82">
        <v>0.03</v>
      </c>
      <c r="C9" s="160" t="s">
        <v>472</v>
      </c>
    </row>
    <row r="10" spans="1:3" ht="16.5" customHeight="1" thickBot="1" x14ac:dyDescent="0.3">
      <c r="A10" s="83" t="s">
        <v>182</v>
      </c>
      <c r="B10" s="81">
        <f>SUM(B2:B9)</f>
        <v>0.3680000000000001</v>
      </c>
      <c r="C10" s="84"/>
    </row>
    <row r="11" spans="1:3" ht="16.5" customHeight="1" x14ac:dyDescent="0.25">
      <c r="A11" s="85"/>
      <c r="B11" s="86"/>
      <c r="C11" s="87"/>
    </row>
    <row r="12" spans="1:3" ht="16.5" customHeight="1" thickBot="1" x14ac:dyDescent="0.3">
      <c r="A12" s="88" t="s">
        <v>183</v>
      </c>
      <c r="B12" s="89" t="s">
        <v>174</v>
      </c>
      <c r="C12" s="90" t="s">
        <v>175</v>
      </c>
    </row>
    <row r="13" spans="1:3" ht="16.5" customHeight="1" thickBot="1" x14ac:dyDescent="0.3">
      <c r="A13" s="91" t="s">
        <v>23</v>
      </c>
      <c r="B13" s="92">
        <f>ENCARGOS!B13</f>
        <v>7.9200000000000007E-2</v>
      </c>
      <c r="C13" s="161" t="s">
        <v>184</v>
      </c>
    </row>
    <row r="14" spans="1:3" ht="16.5" customHeight="1" thickBot="1" x14ac:dyDescent="0.3">
      <c r="A14" s="91" t="s">
        <v>185</v>
      </c>
      <c r="B14" s="92">
        <f>ENCARGOS!B14</f>
        <v>2.2200000000000001E-2</v>
      </c>
      <c r="C14" s="161" t="s">
        <v>186</v>
      </c>
    </row>
    <row r="15" spans="1:3" ht="16.5" customHeight="1" thickBot="1" x14ac:dyDescent="0.3">
      <c r="A15" s="91" t="s">
        <v>27</v>
      </c>
      <c r="B15" s="92">
        <f>ENCARGOS!B15</f>
        <v>1.5E-3</v>
      </c>
      <c r="C15" s="161" t="s">
        <v>186</v>
      </c>
    </row>
    <row r="16" spans="1:3" ht="16.5" customHeight="1" thickBot="1" x14ac:dyDescent="0.3">
      <c r="A16" s="91" t="s">
        <v>187</v>
      </c>
      <c r="B16" s="92">
        <f>ENCARGOS!B16</f>
        <v>8.9999999999999998E-4</v>
      </c>
      <c r="C16" s="161" t="s">
        <v>402</v>
      </c>
    </row>
    <row r="17" spans="1:3" ht="16.5" customHeight="1" thickBot="1" x14ac:dyDescent="0.3">
      <c r="A17" s="91" t="s">
        <v>28</v>
      </c>
      <c r="B17" s="92">
        <f>ENCARGOS!B17</f>
        <v>2.9999999999999997E-4</v>
      </c>
      <c r="C17" s="161" t="s">
        <v>407</v>
      </c>
    </row>
    <row r="18" spans="1:3" ht="16.5" customHeight="1" thickBot="1" x14ac:dyDescent="0.3">
      <c r="A18" s="91" t="s">
        <v>32</v>
      </c>
      <c r="B18" s="92">
        <f>ENCARGOS!B18</f>
        <v>5.7999999999999996E-3</v>
      </c>
      <c r="C18" s="161" t="s">
        <v>188</v>
      </c>
    </row>
    <row r="19" spans="1:3" ht="16.5" customHeight="1" thickBot="1" x14ac:dyDescent="0.3">
      <c r="A19" s="91" t="s">
        <v>189</v>
      </c>
      <c r="B19" s="92">
        <f>ENCARGOS!B19</f>
        <v>3.2000000000000002E-3</v>
      </c>
      <c r="C19" s="161" t="s">
        <v>408</v>
      </c>
    </row>
    <row r="20" spans="1:3" ht="16.5" customHeight="1" thickBot="1" x14ac:dyDescent="0.3">
      <c r="A20" s="91" t="s">
        <v>190</v>
      </c>
      <c r="B20" s="92">
        <f>SUM(B13:B19)</f>
        <v>0.11309999999999999</v>
      </c>
      <c r="C20" s="161"/>
    </row>
    <row r="21" spans="1:3" ht="16.5" customHeight="1" thickBot="1" x14ac:dyDescent="0.3">
      <c r="A21" s="93"/>
      <c r="B21" s="158"/>
      <c r="C21" s="162"/>
    </row>
    <row r="22" spans="1:3" ht="16.5" customHeight="1" thickBot="1" x14ac:dyDescent="0.3">
      <c r="A22" s="94" t="s">
        <v>191</v>
      </c>
      <c r="B22" s="95" t="s">
        <v>174</v>
      </c>
      <c r="C22" s="163" t="s">
        <v>175</v>
      </c>
    </row>
    <row r="23" spans="1:3" ht="16.5" customHeight="1" thickBot="1" x14ac:dyDescent="0.3">
      <c r="A23" s="91" t="s">
        <v>192</v>
      </c>
      <c r="B23" s="92">
        <f>ENCARGOS!B22</f>
        <v>2.64E-2</v>
      </c>
      <c r="C23" s="164" t="s">
        <v>193</v>
      </c>
    </row>
    <row r="24" spans="1:3" ht="16.5" customHeight="1" thickBot="1" x14ac:dyDescent="0.3">
      <c r="A24" s="91" t="s">
        <v>194</v>
      </c>
      <c r="B24" s="92">
        <f>ENCARGOS!B23</f>
        <v>9.2600000000000002E-2</v>
      </c>
      <c r="C24" s="164" t="s">
        <v>409</v>
      </c>
    </row>
    <row r="25" spans="1:3" ht="16.5" customHeight="1" thickBot="1" x14ac:dyDescent="0.3">
      <c r="A25" s="91" t="s">
        <v>44</v>
      </c>
      <c r="B25" s="92">
        <f>ENCARGOS!B24</f>
        <v>1E-3</v>
      </c>
      <c r="C25" s="165" t="s">
        <v>410</v>
      </c>
    </row>
    <row r="26" spans="1:3" ht="16.5" customHeight="1" thickBot="1" x14ac:dyDescent="0.3">
      <c r="A26" s="91" t="s">
        <v>190</v>
      </c>
      <c r="B26" s="92">
        <f>ROUND(SUM(B23:B25),4)</f>
        <v>0.12</v>
      </c>
      <c r="C26" s="164"/>
    </row>
    <row r="27" spans="1:3" ht="16.5" customHeight="1" thickBot="1" x14ac:dyDescent="0.3">
      <c r="A27" s="93"/>
      <c r="B27" s="50"/>
      <c r="C27" s="162"/>
    </row>
    <row r="28" spans="1:3" ht="16.5" customHeight="1" thickBot="1" x14ac:dyDescent="0.3">
      <c r="A28" s="94" t="s">
        <v>195</v>
      </c>
      <c r="B28" s="95" t="s">
        <v>174</v>
      </c>
      <c r="C28" s="163" t="s">
        <v>175</v>
      </c>
    </row>
    <row r="29" spans="1:3" ht="16.5" customHeight="1" thickBot="1" x14ac:dyDescent="0.3">
      <c r="A29" s="91" t="s">
        <v>48</v>
      </c>
      <c r="B29" s="92">
        <f>ENCARGOS!B27</f>
        <v>1.7000000000000001E-2</v>
      </c>
      <c r="C29" s="161" t="s">
        <v>196</v>
      </c>
    </row>
    <row r="30" spans="1:3" ht="16.5" customHeight="1" thickBot="1" x14ac:dyDescent="0.3">
      <c r="A30" s="91" t="s">
        <v>197</v>
      </c>
      <c r="B30" s="92">
        <f>ENCARGOS!B28</f>
        <v>8.3999999999999995E-3</v>
      </c>
      <c r="C30" s="166" t="s">
        <v>198</v>
      </c>
    </row>
    <row r="31" spans="1:3" ht="16.5" customHeight="1" thickBot="1" x14ac:dyDescent="0.3">
      <c r="A31" s="91" t="s">
        <v>199</v>
      </c>
      <c r="B31" s="92">
        <f>ENCARGOS!B29</f>
        <v>4.8999999999999998E-3</v>
      </c>
      <c r="C31" s="167" t="s">
        <v>200</v>
      </c>
    </row>
    <row r="32" spans="1:3" ht="16.5" customHeight="1" thickBot="1" x14ac:dyDescent="0.3">
      <c r="A32" s="91" t="s">
        <v>201</v>
      </c>
      <c r="B32" s="92">
        <f>ENCARGOS!B30</f>
        <v>3.9699999999999999E-2</v>
      </c>
      <c r="C32" s="161" t="s">
        <v>202</v>
      </c>
    </row>
    <row r="33" spans="1:3" ht="16.5" customHeight="1" thickBot="1" x14ac:dyDescent="0.3">
      <c r="A33" s="91" t="s">
        <v>203</v>
      </c>
      <c r="B33" s="92">
        <f>ENCARGOS!B31</f>
        <v>9.9000000000000008E-3</v>
      </c>
      <c r="C33" s="161" t="s">
        <v>204</v>
      </c>
    </row>
    <row r="34" spans="1:3" ht="16.5" customHeight="1" thickBot="1" x14ac:dyDescent="0.3">
      <c r="A34" s="91" t="s">
        <v>58</v>
      </c>
      <c r="B34" s="92">
        <f>ENCARGOS!B32</f>
        <v>1.5E-3</v>
      </c>
      <c r="C34" s="161" t="s">
        <v>205</v>
      </c>
    </row>
    <row r="35" spans="1:3" ht="16.5" customHeight="1" thickBot="1" x14ac:dyDescent="0.3">
      <c r="A35" s="91" t="s">
        <v>60</v>
      </c>
      <c r="B35" s="92">
        <f>ENCARGOS!B33</f>
        <v>1.0800000000000001E-2</v>
      </c>
      <c r="C35" s="165" t="s">
        <v>206</v>
      </c>
    </row>
    <row r="36" spans="1:3" ht="16.5" customHeight="1" thickBot="1" x14ac:dyDescent="0.3">
      <c r="A36" s="91" t="s">
        <v>207</v>
      </c>
      <c r="B36" s="92">
        <f>ENCARGOS!B34</f>
        <v>3.6000000000000003E-3</v>
      </c>
      <c r="C36" s="165" t="s">
        <v>208</v>
      </c>
    </row>
    <row r="37" spans="1:3" ht="16.5" customHeight="1" thickBot="1" x14ac:dyDescent="0.3">
      <c r="A37" s="91" t="s">
        <v>190</v>
      </c>
      <c r="B37" s="92">
        <f>SUM(B29:B36)</f>
        <v>9.5800000000000024E-2</v>
      </c>
      <c r="C37" s="161"/>
    </row>
    <row r="38" spans="1:3" ht="16.5" customHeight="1" thickBot="1" x14ac:dyDescent="0.3">
      <c r="A38" s="93"/>
      <c r="B38" s="50"/>
      <c r="C38" s="162"/>
    </row>
    <row r="39" spans="1:3" ht="16.5" customHeight="1" thickBot="1" x14ac:dyDescent="0.3">
      <c r="A39" s="94" t="s">
        <v>209</v>
      </c>
      <c r="B39" s="95" t="s">
        <v>174</v>
      </c>
      <c r="C39" s="163" t="s">
        <v>175</v>
      </c>
    </row>
    <row r="40" spans="1:3" ht="16.5" customHeight="1" thickBot="1" x14ac:dyDescent="0.3">
      <c r="A40" s="91" t="s">
        <v>67</v>
      </c>
      <c r="B40" s="92">
        <f>ENCARGOS!B37</f>
        <v>2.7000000000000001E-3</v>
      </c>
      <c r="C40" s="161" t="s">
        <v>210</v>
      </c>
    </row>
    <row r="41" spans="1:3" ht="16.5" customHeight="1" thickBot="1" x14ac:dyDescent="0.3">
      <c r="A41" s="91" t="s">
        <v>211</v>
      </c>
      <c r="B41" s="92">
        <f>ENCARGOS!B38</f>
        <v>8.9999999999999998E-4</v>
      </c>
      <c r="C41" s="165" t="s">
        <v>208</v>
      </c>
    </row>
    <row r="42" spans="1:3" ht="16.5" customHeight="1" thickBot="1" x14ac:dyDescent="0.3">
      <c r="A42" s="91" t="s">
        <v>212</v>
      </c>
      <c r="B42" s="92">
        <f>B40+B41</f>
        <v>3.5999999999999999E-3</v>
      </c>
      <c r="C42" s="161"/>
    </row>
    <row r="43" spans="1:3" ht="16.5" customHeight="1" thickBot="1" x14ac:dyDescent="0.3">
      <c r="A43" s="93"/>
      <c r="B43" s="50"/>
      <c r="C43" s="162"/>
    </row>
    <row r="44" spans="1:3" ht="16.5" customHeight="1" thickBot="1" x14ac:dyDescent="0.3">
      <c r="A44" s="96" t="s">
        <v>213</v>
      </c>
      <c r="B44" s="97" t="s">
        <v>174</v>
      </c>
      <c r="C44" s="168" t="s">
        <v>175</v>
      </c>
    </row>
    <row r="45" spans="1:3" ht="16.5" customHeight="1" thickBot="1" x14ac:dyDescent="0.3">
      <c r="A45" s="91" t="s">
        <v>214</v>
      </c>
      <c r="B45" s="92">
        <f>ENCARGOS!B41</f>
        <v>2E-3</v>
      </c>
      <c r="C45" s="161" t="s">
        <v>215</v>
      </c>
    </row>
    <row r="46" spans="1:3" ht="16.5" customHeight="1" thickBot="1" x14ac:dyDescent="0.3">
      <c r="A46" s="91" t="s">
        <v>216</v>
      </c>
      <c r="B46" s="92">
        <f>ENCARGOS!B42</f>
        <v>2.0000000000000001E-4</v>
      </c>
      <c r="C46" s="169" t="s">
        <v>411</v>
      </c>
    </row>
    <row r="47" spans="1:3" ht="16.5" customHeight="1" thickBot="1" x14ac:dyDescent="0.3">
      <c r="A47" s="98" t="s">
        <v>217</v>
      </c>
      <c r="B47" s="92">
        <f>ENCARGOS!B43</f>
        <v>2.0000000000000001E-4</v>
      </c>
      <c r="C47" s="165" t="s">
        <v>218</v>
      </c>
    </row>
    <row r="48" spans="1:3" ht="16.5" customHeight="1" thickBot="1" x14ac:dyDescent="0.3">
      <c r="A48" s="99" t="s">
        <v>219</v>
      </c>
      <c r="B48" s="92">
        <f>ENCARGOS!B44</f>
        <v>8.5800000000000001E-2</v>
      </c>
      <c r="C48" s="161" t="s">
        <v>220</v>
      </c>
    </row>
    <row r="49" spans="1:3" ht="16.5" customHeight="1" thickBot="1" x14ac:dyDescent="0.3">
      <c r="A49" s="99" t="s">
        <v>212</v>
      </c>
      <c r="B49" s="100">
        <f>SUM(B45:B48)</f>
        <v>8.8200000000000001E-2</v>
      </c>
      <c r="C49" s="160"/>
    </row>
    <row r="50" spans="1:3" ht="16.5" customHeight="1" thickBot="1" x14ac:dyDescent="0.3">
      <c r="A50" s="101" t="s">
        <v>221</v>
      </c>
      <c r="B50" s="102">
        <f>ROUND(B10+B20+B26+B37+B42+B49,4)</f>
        <v>0.78869999999999996</v>
      </c>
      <c r="C50" s="170"/>
    </row>
  </sheetData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59" orientation="landscape" horizontalDpi="4294967293" verticalDpi="4294967293" r:id="rId1"/>
  <headerFooter>
    <oddHeader>&amp;CPARANÁ ENCARGOS 2017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opLeftCell="A3" workbookViewId="0">
      <selection sqref="A1:XFD1048576"/>
    </sheetView>
  </sheetViews>
  <sheetFormatPr defaultRowHeight="15" x14ac:dyDescent="0.25"/>
  <cols>
    <col min="1" max="1" width="27.7109375" customWidth="1"/>
    <col min="2" max="4" width="12.7109375" customWidth="1"/>
    <col min="5" max="6" width="20.7109375" customWidth="1"/>
  </cols>
  <sheetData>
    <row r="1" spans="1:7" ht="39.75" customHeight="1" x14ac:dyDescent="0.25">
      <c r="A1" s="61"/>
      <c r="B1" s="62" t="s">
        <v>102</v>
      </c>
      <c r="C1" s="62" t="s">
        <v>101</v>
      </c>
      <c r="D1" s="62" t="s">
        <v>103</v>
      </c>
      <c r="E1" s="62" t="s">
        <v>104</v>
      </c>
      <c r="F1" s="249" t="s">
        <v>105</v>
      </c>
    </row>
    <row r="2" spans="1:7" x14ac:dyDescent="0.25">
      <c r="A2" s="250" t="s">
        <v>106</v>
      </c>
      <c r="B2" s="53">
        <v>4</v>
      </c>
      <c r="C2" s="53">
        <v>9</v>
      </c>
      <c r="D2" s="52">
        <f>B2+C2</f>
        <v>13</v>
      </c>
      <c r="E2" s="52"/>
      <c r="F2" s="251">
        <f>B2</f>
        <v>4</v>
      </c>
    </row>
    <row r="3" spans="1:7" x14ac:dyDescent="0.25">
      <c r="A3" s="63" t="s">
        <v>107</v>
      </c>
      <c r="B3" s="53">
        <v>57</v>
      </c>
      <c r="C3" s="53">
        <v>622</v>
      </c>
      <c r="D3" s="53">
        <f t="shared" ref="D3:D9" si="0">SUM(B3:C3)</f>
        <v>679</v>
      </c>
      <c r="E3" s="53">
        <f>C3</f>
        <v>622</v>
      </c>
      <c r="F3" s="251">
        <f t="shared" ref="F3:F6" si="1">B3</f>
        <v>57</v>
      </c>
    </row>
    <row r="4" spans="1:7" x14ac:dyDescent="0.25">
      <c r="A4" s="63" t="s">
        <v>108</v>
      </c>
      <c r="B4" s="53">
        <v>49</v>
      </c>
      <c r="C4" s="53">
        <v>568</v>
      </c>
      <c r="D4" s="54">
        <f t="shared" si="0"/>
        <v>617</v>
      </c>
      <c r="E4" s="53">
        <f t="shared" ref="E4:E6" si="2">C4</f>
        <v>568</v>
      </c>
      <c r="F4" s="251">
        <f t="shared" si="1"/>
        <v>49</v>
      </c>
    </row>
    <row r="5" spans="1:7" x14ac:dyDescent="0.25">
      <c r="A5" s="63" t="s">
        <v>109</v>
      </c>
      <c r="B5" s="53">
        <v>126</v>
      </c>
      <c r="C5" s="53">
        <v>1101</v>
      </c>
      <c r="D5" s="54">
        <f t="shared" si="0"/>
        <v>1227</v>
      </c>
      <c r="E5" s="53">
        <f t="shared" si="2"/>
        <v>1101</v>
      </c>
      <c r="F5" s="251">
        <f t="shared" si="1"/>
        <v>126</v>
      </c>
    </row>
    <row r="6" spans="1:7" x14ac:dyDescent="0.25">
      <c r="A6" s="63" t="s">
        <v>110</v>
      </c>
      <c r="B6" s="53">
        <v>102</v>
      </c>
      <c r="C6" s="53">
        <v>1003</v>
      </c>
      <c r="D6" s="54">
        <f t="shared" si="0"/>
        <v>1105</v>
      </c>
      <c r="E6" s="53">
        <f t="shared" si="2"/>
        <v>1003</v>
      </c>
      <c r="F6" s="251">
        <f t="shared" si="1"/>
        <v>102</v>
      </c>
    </row>
    <row r="7" spans="1:7" x14ac:dyDescent="0.25">
      <c r="A7" s="63" t="s">
        <v>111</v>
      </c>
      <c r="B7" s="53">
        <v>83</v>
      </c>
      <c r="C7" s="53">
        <v>1165</v>
      </c>
      <c r="D7" s="54">
        <f t="shared" si="0"/>
        <v>1248</v>
      </c>
      <c r="E7" s="53">
        <f>C7*11%</f>
        <v>128.15</v>
      </c>
      <c r="F7" s="252">
        <f>B7*5%</f>
        <v>4.1500000000000004</v>
      </c>
    </row>
    <row r="8" spans="1:7" x14ac:dyDescent="0.25">
      <c r="A8" s="63" t="s">
        <v>112</v>
      </c>
      <c r="B8" s="53">
        <v>4</v>
      </c>
      <c r="C8" s="53">
        <v>166</v>
      </c>
      <c r="D8" s="54">
        <f t="shared" si="0"/>
        <v>170</v>
      </c>
      <c r="E8" s="54"/>
      <c r="F8" s="252"/>
    </row>
    <row r="9" spans="1:7" x14ac:dyDescent="0.25">
      <c r="A9" s="253" t="s">
        <v>103</v>
      </c>
      <c r="B9" s="56">
        <f>SUM(B2:B8)</f>
        <v>425</v>
      </c>
      <c r="C9" s="56">
        <f>SUM(C2:C8)</f>
        <v>4634</v>
      </c>
      <c r="D9" s="56">
        <f t="shared" si="0"/>
        <v>5059</v>
      </c>
      <c r="E9" s="56">
        <f>SUM(E3:E8)</f>
        <v>3422.15</v>
      </c>
      <c r="F9" s="254">
        <f>SUM(F3:F8)</f>
        <v>338.15</v>
      </c>
    </row>
    <row r="10" spans="1:7" x14ac:dyDescent="0.25">
      <c r="A10" s="253" t="s">
        <v>113</v>
      </c>
      <c r="B10" s="57">
        <f>B9/D9</f>
        <v>8.4008697371021943E-2</v>
      </c>
      <c r="C10" s="58">
        <f>100%-B10</f>
        <v>0.9159913026289781</v>
      </c>
      <c r="D10" s="55"/>
      <c r="E10" s="57">
        <f>E9/C9</f>
        <v>0.73848726801899012</v>
      </c>
      <c r="F10" s="255">
        <f>F9/B9</f>
        <v>0.79564705882352937</v>
      </c>
    </row>
    <row r="11" spans="1:7" ht="15.75" thickBot="1" x14ac:dyDescent="0.3">
      <c r="A11" s="422" t="s">
        <v>451</v>
      </c>
      <c r="B11" s="423"/>
      <c r="C11" s="423"/>
      <c r="D11" s="423"/>
      <c r="E11" s="423"/>
      <c r="F11" s="424"/>
    </row>
    <row r="12" spans="1:7" ht="15.75" thickBot="1" x14ac:dyDescent="0.3">
      <c r="A12" s="60"/>
      <c r="B12" s="60"/>
      <c r="C12" s="60"/>
      <c r="D12" s="60"/>
      <c r="E12" s="60"/>
      <c r="F12" s="60"/>
    </row>
    <row r="13" spans="1:7" ht="25.5" x14ac:dyDescent="0.25">
      <c r="A13" s="61" t="s">
        <v>115</v>
      </c>
      <c r="B13" s="62">
        <v>2016</v>
      </c>
      <c r="C13" s="62" t="s">
        <v>114</v>
      </c>
      <c r="D13" s="62" t="s">
        <v>116</v>
      </c>
      <c r="E13" s="62">
        <v>2015</v>
      </c>
      <c r="F13" s="62" t="s">
        <v>114</v>
      </c>
      <c r="G13" s="62" t="s">
        <v>116</v>
      </c>
    </row>
    <row r="14" spans="1:7" x14ac:dyDescent="0.25">
      <c r="A14" s="63" t="s">
        <v>117</v>
      </c>
      <c r="B14" s="53">
        <v>318</v>
      </c>
      <c r="C14" s="59">
        <f>B14/$B$22</f>
        <v>6.2858272385847E-2</v>
      </c>
      <c r="D14" s="64">
        <f>1.5*C14</f>
        <v>9.4287408578770493E-2</v>
      </c>
      <c r="E14" s="53">
        <v>343</v>
      </c>
      <c r="F14" s="59">
        <f>E14/$B$22</f>
        <v>6.7799960466495349E-2</v>
      </c>
      <c r="G14" s="64">
        <f>1.5*F14</f>
        <v>0.10169994069974303</v>
      </c>
    </row>
    <row r="15" spans="1:7" x14ac:dyDescent="0.25">
      <c r="A15" s="63" t="s">
        <v>118</v>
      </c>
      <c r="B15" s="53">
        <v>203</v>
      </c>
      <c r="C15" s="59">
        <f t="shared" ref="C15:C21" si="3">B15/$B$22</f>
        <v>4.0126507214864597E-2</v>
      </c>
      <c r="D15" s="64">
        <f>4.5*C15</f>
        <v>0.18056928246689069</v>
      </c>
      <c r="E15" s="53">
        <v>299</v>
      </c>
      <c r="F15" s="59">
        <f t="shared" ref="F15:F21" si="4">E15/$B$22</f>
        <v>5.9102589444554259E-2</v>
      </c>
      <c r="G15" s="64">
        <f>4.5*F15</f>
        <v>0.26596165250049414</v>
      </c>
    </row>
    <row r="16" spans="1:7" x14ac:dyDescent="0.25">
      <c r="A16" s="63" t="s">
        <v>119</v>
      </c>
      <c r="B16" s="53">
        <v>512</v>
      </c>
      <c r="C16" s="59">
        <f t="shared" si="3"/>
        <v>0.1012057718916782</v>
      </c>
      <c r="D16" s="64">
        <f>C16*9</f>
        <v>0.91085194702510386</v>
      </c>
      <c r="E16" s="53">
        <v>658</v>
      </c>
      <c r="F16" s="59">
        <f t="shared" si="4"/>
        <v>0.13006523028266456</v>
      </c>
      <c r="G16" s="64">
        <f>F16*9</f>
        <v>1.1705870725439811</v>
      </c>
    </row>
    <row r="17" spans="1:7" x14ac:dyDescent="0.25">
      <c r="A17" s="63" t="s">
        <v>120</v>
      </c>
      <c r="B17" s="53">
        <v>769</v>
      </c>
      <c r="C17" s="59">
        <f t="shared" si="3"/>
        <v>0.15200632536074324</v>
      </c>
      <c r="D17" s="64">
        <f>18*C17</f>
        <v>2.7361138564933785</v>
      </c>
      <c r="E17" s="53">
        <v>888</v>
      </c>
      <c r="F17" s="59">
        <f t="shared" si="4"/>
        <v>0.17552876062462938</v>
      </c>
      <c r="G17" s="64">
        <f>18*F17</f>
        <v>3.1595176912433289</v>
      </c>
    </row>
    <row r="18" spans="1:7" x14ac:dyDescent="0.25">
      <c r="A18" s="63" t="s">
        <v>121</v>
      </c>
      <c r="B18" s="53">
        <v>647</v>
      </c>
      <c r="C18" s="59">
        <f t="shared" si="3"/>
        <v>0.12789088752717928</v>
      </c>
      <c r="D18" s="64">
        <f>C18*30</f>
        <v>3.8367266258153783</v>
      </c>
      <c r="E18" s="53">
        <v>730</v>
      </c>
      <c r="F18" s="59">
        <f t="shared" si="4"/>
        <v>0.14429729195493179</v>
      </c>
      <c r="G18" s="64">
        <f>F18*30</f>
        <v>4.3289187586479541</v>
      </c>
    </row>
    <row r="19" spans="1:7" x14ac:dyDescent="0.25">
      <c r="A19" s="63" t="s">
        <v>122</v>
      </c>
      <c r="B19" s="53">
        <v>827</v>
      </c>
      <c r="C19" s="59">
        <f t="shared" si="3"/>
        <v>0.1634710417078474</v>
      </c>
      <c r="D19" s="64">
        <f>48*C19</f>
        <v>7.8466100019766749</v>
      </c>
      <c r="E19" s="53">
        <v>804</v>
      </c>
      <c r="F19" s="59">
        <f t="shared" si="4"/>
        <v>0.15892468867365092</v>
      </c>
      <c r="G19" s="64">
        <f>48*F19</f>
        <v>7.6283850563352438</v>
      </c>
    </row>
    <row r="20" spans="1:7" x14ac:dyDescent="0.25">
      <c r="A20" s="63" t="s">
        <v>123</v>
      </c>
      <c r="B20" s="53">
        <v>972</v>
      </c>
      <c r="C20" s="59">
        <f t="shared" si="3"/>
        <v>0.19213283257560781</v>
      </c>
      <c r="D20" s="64">
        <f>90*C20</f>
        <v>17.291954931804703</v>
      </c>
      <c r="E20" s="53">
        <v>864</v>
      </c>
      <c r="F20" s="59">
        <f t="shared" si="4"/>
        <v>0.17078474006720695</v>
      </c>
      <c r="G20" s="64">
        <f>90*F20</f>
        <v>15.370626606048626</v>
      </c>
    </row>
    <row r="21" spans="1:7" x14ac:dyDescent="0.25">
      <c r="A21" s="63" t="s">
        <v>124</v>
      </c>
      <c r="B21" s="53">
        <v>811</v>
      </c>
      <c r="C21" s="59">
        <f t="shared" si="3"/>
        <v>0.16030836133623247</v>
      </c>
      <c r="D21" s="64">
        <f>122*C21</f>
        <v>19.55762008302036</v>
      </c>
      <c r="E21" s="53">
        <v>851</v>
      </c>
      <c r="F21" s="59">
        <f t="shared" si="4"/>
        <v>0.1682150622652698</v>
      </c>
      <c r="G21" s="64">
        <f>122*F21</f>
        <v>20.522237596362917</v>
      </c>
    </row>
    <row r="22" spans="1:7" ht="15.75" thickBot="1" x14ac:dyDescent="0.3">
      <c r="A22" s="65" t="s">
        <v>103</v>
      </c>
      <c r="B22" s="56">
        <f t="shared" ref="B22:G22" si="5">SUM(B14:B21)</f>
        <v>5059</v>
      </c>
      <c r="C22" s="57">
        <f t="shared" si="5"/>
        <v>1</v>
      </c>
      <c r="D22" s="66">
        <f t="shared" si="5"/>
        <v>52.454734137181262</v>
      </c>
      <c r="E22" s="56">
        <f t="shared" si="5"/>
        <v>5437</v>
      </c>
      <c r="F22" s="57">
        <f t="shared" si="5"/>
        <v>1.0747183237794031</v>
      </c>
      <c r="G22" s="66">
        <f t="shared" si="5"/>
        <v>52.547934374382294</v>
      </c>
    </row>
    <row r="23" spans="1:7" x14ac:dyDescent="0.25">
      <c r="A23" s="425" t="s">
        <v>452</v>
      </c>
      <c r="B23" s="426"/>
      <c r="C23" s="426"/>
      <c r="D23" s="426"/>
      <c r="E23" s="426"/>
      <c r="F23" s="426"/>
      <c r="G23" s="426"/>
    </row>
  </sheetData>
  <mergeCells count="2">
    <mergeCell ref="A11:F11"/>
    <mergeCell ref="A23:G23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workbookViewId="0">
      <selection activeCell="D12" sqref="D12"/>
    </sheetView>
  </sheetViews>
  <sheetFormatPr defaultRowHeight="15" x14ac:dyDescent="0.25"/>
  <cols>
    <col min="1" max="1" width="39.5703125" customWidth="1"/>
    <col min="2" max="3" width="11.7109375" customWidth="1"/>
  </cols>
  <sheetData>
    <row r="1" spans="1:4" x14ac:dyDescent="0.25">
      <c r="A1" s="53" t="s">
        <v>125</v>
      </c>
      <c r="B1" s="67"/>
      <c r="C1" s="53" t="s">
        <v>114</v>
      </c>
    </row>
    <row r="2" spans="1:4" x14ac:dyDescent="0.25">
      <c r="A2" s="53" t="s">
        <v>126</v>
      </c>
      <c r="B2" s="53">
        <v>45</v>
      </c>
      <c r="C2" s="68">
        <f>B2/B4</f>
        <v>2.6011560693641619E-2</v>
      </c>
    </row>
    <row r="3" spans="1:4" x14ac:dyDescent="0.25">
      <c r="A3" s="53" t="s">
        <v>127</v>
      </c>
      <c r="B3" s="53">
        <v>1685</v>
      </c>
      <c r="C3" s="68">
        <f>B3/B4</f>
        <v>0.97398843930635837</v>
      </c>
    </row>
    <row r="4" spans="1:4" x14ac:dyDescent="0.25">
      <c r="A4" s="69" t="s">
        <v>128</v>
      </c>
      <c r="B4" s="70">
        <f>SUM(B2:B3)</f>
        <v>1730</v>
      </c>
      <c r="C4" s="71">
        <f>SUM(C2:C3)</f>
        <v>1</v>
      </c>
    </row>
    <row r="5" spans="1:4" x14ac:dyDescent="0.25">
      <c r="A5" s="2"/>
      <c r="B5" s="72"/>
      <c r="C5" s="2"/>
      <c r="D5" s="1" t="s">
        <v>453</v>
      </c>
    </row>
    <row r="6" spans="1:4" x14ac:dyDescent="0.25">
      <c r="A6" s="53" t="s">
        <v>129</v>
      </c>
      <c r="B6" s="53">
        <v>1438</v>
      </c>
      <c r="C6" s="59">
        <f>B6/$B$11</f>
        <v>0.80111420612813367</v>
      </c>
      <c r="D6" s="256">
        <f>B6/rais!$D$9</f>
        <v>0.28424589839889308</v>
      </c>
    </row>
    <row r="7" spans="1:4" x14ac:dyDescent="0.25">
      <c r="A7" s="53" t="s">
        <v>130</v>
      </c>
      <c r="B7" s="53">
        <v>32</v>
      </c>
      <c r="C7" s="59">
        <f>B7/$B$11</f>
        <v>1.7827298050139277E-2</v>
      </c>
      <c r="D7" s="256">
        <f>B7/rais!$D$9</f>
        <v>6.3253607432298877E-3</v>
      </c>
    </row>
    <row r="8" spans="1:4" x14ac:dyDescent="0.25">
      <c r="A8" s="53" t="s">
        <v>131</v>
      </c>
      <c r="B8" s="53">
        <v>302</v>
      </c>
      <c r="C8" s="59">
        <f>B8/$B$11</f>
        <v>0.16824512534818942</v>
      </c>
      <c r="D8" s="256">
        <f>B8/rais!$D$9</f>
        <v>5.9695592014232059E-2</v>
      </c>
    </row>
    <row r="9" spans="1:4" x14ac:dyDescent="0.25">
      <c r="A9" s="53" t="s">
        <v>132</v>
      </c>
      <c r="B9" s="53">
        <v>0</v>
      </c>
      <c r="C9" s="59">
        <f>B9/$B$11</f>
        <v>0</v>
      </c>
      <c r="D9" s="256">
        <f>B9/rais!$D$9</f>
        <v>0</v>
      </c>
    </row>
    <row r="10" spans="1:4" x14ac:dyDescent="0.25">
      <c r="A10" s="53" t="s">
        <v>133</v>
      </c>
      <c r="B10" s="53">
        <v>23</v>
      </c>
      <c r="C10" s="59">
        <f>B10/$B$11</f>
        <v>1.2813370473537604E-2</v>
      </c>
      <c r="D10" s="256">
        <f>B10/rais!$D$9</f>
        <v>4.5463530341964811E-3</v>
      </c>
    </row>
    <row r="11" spans="1:4" x14ac:dyDescent="0.25">
      <c r="A11" s="69" t="s">
        <v>134</v>
      </c>
      <c r="B11" s="70">
        <f>SUM(B6:B10)</f>
        <v>1795</v>
      </c>
      <c r="C11" s="73">
        <f>SUM(C6:C10)</f>
        <v>1</v>
      </c>
      <c r="D11" s="257">
        <f>SUM(D6:D10)</f>
        <v>0.35481320419055151</v>
      </c>
    </row>
    <row r="12" spans="1:4" x14ac:dyDescent="0.25">
      <c r="A12" s="53" t="s">
        <v>135</v>
      </c>
      <c r="B12" s="54">
        <f>B4-B11</f>
        <v>-65</v>
      </c>
      <c r="C12" s="59"/>
      <c r="D12" s="256">
        <f>B12/rais!$D$9</f>
        <v>-1.2848389009685709E-2</v>
      </c>
    </row>
    <row r="13" spans="1:4" x14ac:dyDescent="0.25">
      <c r="A13" s="427" t="s">
        <v>454</v>
      </c>
      <c r="B13" s="427"/>
      <c r="C13" s="427"/>
      <c r="D13" s="427"/>
    </row>
    <row r="14" spans="1:4" ht="15.75" thickBot="1" x14ac:dyDescent="0.3"/>
    <row r="15" spans="1:4" x14ac:dyDescent="0.25">
      <c r="A15" s="183" t="s">
        <v>136</v>
      </c>
      <c r="B15" s="184" t="s">
        <v>101</v>
      </c>
      <c r="C15" s="185" t="s">
        <v>137</v>
      </c>
    </row>
    <row r="16" spans="1:4" x14ac:dyDescent="0.25">
      <c r="A16" s="186">
        <v>43070</v>
      </c>
      <c r="B16" s="53">
        <v>99</v>
      </c>
      <c r="C16" s="187">
        <f>B16/$B$28</f>
        <v>6.8845618915159945E-2</v>
      </c>
    </row>
    <row r="17" spans="1:3" x14ac:dyDescent="0.25">
      <c r="A17" s="186">
        <v>43040</v>
      </c>
      <c r="B17" s="53">
        <v>107</v>
      </c>
      <c r="C17" s="187">
        <f t="shared" ref="C17:C27" si="0">B17/$B$28</f>
        <v>7.4408901251738532E-2</v>
      </c>
    </row>
    <row r="18" spans="1:3" x14ac:dyDescent="0.25">
      <c r="A18" s="186">
        <v>43009</v>
      </c>
      <c r="B18" s="53">
        <v>114</v>
      </c>
      <c r="C18" s="187">
        <f t="shared" si="0"/>
        <v>7.9276773296244787E-2</v>
      </c>
    </row>
    <row r="19" spans="1:3" x14ac:dyDescent="0.25">
      <c r="A19" s="186">
        <v>42979</v>
      </c>
      <c r="B19" s="53">
        <v>193</v>
      </c>
      <c r="C19" s="187">
        <f t="shared" si="0"/>
        <v>0.13421418636995827</v>
      </c>
    </row>
    <row r="20" spans="1:3" x14ac:dyDescent="0.25">
      <c r="A20" s="186">
        <v>42948</v>
      </c>
      <c r="B20" s="53">
        <v>96</v>
      </c>
      <c r="C20" s="187">
        <f t="shared" si="0"/>
        <v>6.6759388038942977E-2</v>
      </c>
    </row>
    <row r="21" spans="1:3" x14ac:dyDescent="0.25">
      <c r="A21" s="186">
        <v>42917</v>
      </c>
      <c r="B21" s="53">
        <v>101</v>
      </c>
      <c r="C21" s="187">
        <f t="shared" si="0"/>
        <v>7.0236439499304595E-2</v>
      </c>
    </row>
    <row r="22" spans="1:3" x14ac:dyDescent="0.25">
      <c r="A22" s="186">
        <v>42887</v>
      </c>
      <c r="B22" s="53">
        <v>75</v>
      </c>
      <c r="C22" s="187">
        <f t="shared" si="0"/>
        <v>5.2155771905424197E-2</v>
      </c>
    </row>
    <row r="23" spans="1:3" x14ac:dyDescent="0.25">
      <c r="A23" s="186">
        <v>42856</v>
      </c>
      <c r="B23" s="53">
        <v>205</v>
      </c>
      <c r="C23" s="187">
        <f t="shared" si="0"/>
        <v>0.14255910987482615</v>
      </c>
    </row>
    <row r="24" spans="1:3" x14ac:dyDescent="0.25">
      <c r="A24" s="186">
        <v>42826</v>
      </c>
      <c r="B24" s="53">
        <v>88</v>
      </c>
      <c r="C24" s="187">
        <f t="shared" si="0"/>
        <v>6.1196105702364396E-2</v>
      </c>
    </row>
    <row r="25" spans="1:3" x14ac:dyDescent="0.25">
      <c r="A25" s="186">
        <v>42795</v>
      </c>
      <c r="B25" s="53">
        <v>158</v>
      </c>
      <c r="C25" s="187">
        <f t="shared" si="0"/>
        <v>0.10987482614742698</v>
      </c>
    </row>
    <row r="26" spans="1:3" x14ac:dyDescent="0.25">
      <c r="A26" s="186">
        <v>42767</v>
      </c>
      <c r="B26" s="53">
        <v>91</v>
      </c>
      <c r="C26" s="187">
        <f t="shared" si="0"/>
        <v>6.3282336578581358E-2</v>
      </c>
    </row>
    <row r="27" spans="1:3" x14ac:dyDescent="0.25">
      <c r="A27" s="186">
        <v>42736</v>
      </c>
      <c r="B27" s="53">
        <v>111</v>
      </c>
      <c r="C27" s="187">
        <f t="shared" si="0"/>
        <v>7.7190542420027819E-2</v>
      </c>
    </row>
    <row r="28" spans="1:3" x14ac:dyDescent="0.25">
      <c r="A28" s="63" t="s">
        <v>103</v>
      </c>
      <c r="B28" s="54">
        <f>SUM(B16:B27)</f>
        <v>1438</v>
      </c>
      <c r="C28" s="187">
        <f>SUM(C16:C27)</f>
        <v>1</v>
      </c>
    </row>
    <row r="29" spans="1:3" x14ac:dyDescent="0.25">
      <c r="A29" s="428" t="s">
        <v>455</v>
      </c>
      <c r="B29" s="428"/>
      <c r="C29" s="428"/>
    </row>
  </sheetData>
  <mergeCells count="2">
    <mergeCell ref="A13:D13"/>
    <mergeCell ref="A29:C29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5"/>
  <sheetViews>
    <sheetView topLeftCell="A12" workbookViewId="0">
      <selection activeCell="F28" sqref="F28"/>
    </sheetView>
  </sheetViews>
  <sheetFormatPr defaultColWidth="23.42578125" defaultRowHeight="15" x14ac:dyDescent="0.25"/>
  <cols>
    <col min="2" max="2" width="19.7109375" customWidth="1"/>
    <col min="3" max="3" width="19.5703125" customWidth="1"/>
    <col min="4" max="4" width="18.28515625" customWidth="1"/>
    <col min="5" max="5" width="19" customWidth="1"/>
    <col min="6" max="6" width="18" customWidth="1"/>
    <col min="7" max="7" width="18.7109375" customWidth="1"/>
  </cols>
  <sheetData>
    <row r="1" spans="1:7" ht="15.75" customHeight="1" x14ac:dyDescent="0.25">
      <c r="A1" s="429" t="s">
        <v>138</v>
      </c>
      <c r="B1" s="430"/>
      <c r="C1" s="430"/>
      <c r="D1" s="430"/>
      <c r="E1" s="2"/>
      <c r="F1" s="2"/>
      <c r="G1" s="2"/>
    </row>
    <row r="2" spans="1:7" x14ac:dyDescent="0.25">
      <c r="A2" s="172"/>
      <c r="B2" s="431">
        <v>2015</v>
      </c>
      <c r="C2" s="431"/>
      <c r="D2" s="431"/>
      <c r="E2" s="2"/>
      <c r="F2" s="2"/>
      <c r="G2" s="2"/>
    </row>
    <row r="3" spans="1:7" x14ac:dyDescent="0.25">
      <c r="A3" s="172"/>
      <c r="B3" s="431" t="s">
        <v>140</v>
      </c>
      <c r="C3" s="431"/>
      <c r="D3" s="431" t="s">
        <v>103</v>
      </c>
      <c r="E3" s="2"/>
      <c r="F3" s="2"/>
      <c r="G3" s="2"/>
    </row>
    <row r="4" spans="1:7" ht="45" x14ac:dyDescent="0.25">
      <c r="A4" s="171" t="s">
        <v>139</v>
      </c>
      <c r="B4" s="171" t="s">
        <v>141</v>
      </c>
      <c r="C4" s="171" t="s">
        <v>142</v>
      </c>
      <c r="D4" s="431"/>
      <c r="E4" s="171" t="s">
        <v>143</v>
      </c>
      <c r="F4" s="171" t="s">
        <v>144</v>
      </c>
      <c r="G4" s="171" t="s">
        <v>145</v>
      </c>
    </row>
    <row r="5" spans="1:7" x14ac:dyDescent="0.25">
      <c r="A5" s="173" t="s">
        <v>168</v>
      </c>
      <c r="B5" s="174">
        <v>11</v>
      </c>
      <c r="C5" s="174">
        <v>4</v>
      </c>
      <c r="D5" s="174">
        <f>B5+C5</f>
        <v>15</v>
      </c>
      <c r="E5" s="72">
        <v>4958</v>
      </c>
      <c r="F5" s="75">
        <f>B5/E5</f>
        <v>2.2186365469947559E-3</v>
      </c>
      <c r="G5" s="75">
        <f>C5/E5</f>
        <v>8.0677692617991124E-4</v>
      </c>
    </row>
    <row r="6" spans="1:7" x14ac:dyDescent="0.25">
      <c r="A6" s="74" t="s">
        <v>146</v>
      </c>
      <c r="B6" s="174">
        <v>36</v>
      </c>
      <c r="C6" s="174">
        <v>3</v>
      </c>
      <c r="D6" s="174">
        <f>B6+C6</f>
        <v>39</v>
      </c>
      <c r="E6" s="72">
        <v>6426</v>
      </c>
      <c r="F6" s="75">
        <f t="shared" ref="F6:F32" si="0">B6/E6</f>
        <v>5.6022408963585435E-3</v>
      </c>
      <c r="G6" s="75">
        <f t="shared" ref="G6:G32" si="1">C6/E6</f>
        <v>4.6685340802987864E-4</v>
      </c>
    </row>
    <row r="7" spans="1:7" x14ac:dyDescent="0.25">
      <c r="A7" s="74" t="s">
        <v>169</v>
      </c>
      <c r="B7" s="174">
        <v>15</v>
      </c>
      <c r="C7" s="174">
        <v>1</v>
      </c>
      <c r="D7" s="174">
        <f t="shared" ref="D7:D31" si="2">B7+C7</f>
        <v>16</v>
      </c>
      <c r="E7" s="72">
        <v>1266</v>
      </c>
      <c r="F7" s="75">
        <f t="shared" si="0"/>
        <v>1.1848341232227487E-2</v>
      </c>
      <c r="G7" s="75">
        <f t="shared" si="1"/>
        <v>7.8988941548183253E-4</v>
      </c>
    </row>
    <row r="8" spans="1:7" x14ac:dyDescent="0.25">
      <c r="A8" s="74" t="s">
        <v>147</v>
      </c>
      <c r="B8" s="174">
        <v>182</v>
      </c>
      <c r="C8" s="174">
        <v>17</v>
      </c>
      <c r="D8" s="174">
        <f t="shared" si="2"/>
        <v>199</v>
      </c>
      <c r="E8" s="72">
        <v>13165</v>
      </c>
      <c r="F8" s="75">
        <f t="shared" si="0"/>
        <v>1.3824534751234333E-2</v>
      </c>
      <c r="G8" s="75">
        <f t="shared" si="1"/>
        <v>1.2913026965438662E-3</v>
      </c>
    </row>
    <row r="9" spans="1:7" x14ac:dyDescent="0.25">
      <c r="A9" s="74" t="s">
        <v>148</v>
      </c>
      <c r="B9" s="174">
        <v>248</v>
      </c>
      <c r="C9" s="174">
        <v>20</v>
      </c>
      <c r="D9" s="174">
        <f t="shared" si="2"/>
        <v>268</v>
      </c>
      <c r="E9" s="72">
        <v>14407</v>
      </c>
      <c r="F9" s="75">
        <f t="shared" si="0"/>
        <v>1.7213854376344831E-2</v>
      </c>
      <c r="G9" s="75">
        <f t="shared" si="1"/>
        <v>1.3882140626084543E-3</v>
      </c>
    </row>
    <row r="10" spans="1:7" x14ac:dyDescent="0.25">
      <c r="A10" s="74" t="s">
        <v>149</v>
      </c>
      <c r="B10" s="174">
        <v>308</v>
      </c>
      <c r="C10" s="174">
        <v>10</v>
      </c>
      <c r="D10" s="174">
        <f t="shared" si="2"/>
        <v>318</v>
      </c>
      <c r="E10" s="72">
        <v>11404</v>
      </c>
      <c r="F10" s="75">
        <f t="shared" si="0"/>
        <v>2.70080673447913E-2</v>
      </c>
      <c r="G10" s="75">
        <f t="shared" si="1"/>
        <v>8.7688530340231498E-4</v>
      </c>
    </row>
    <row r="11" spans="1:7" x14ac:dyDescent="0.25">
      <c r="A11" s="74" t="s">
        <v>167</v>
      </c>
      <c r="B11" s="174">
        <v>519</v>
      </c>
      <c r="C11" s="174">
        <v>27</v>
      </c>
      <c r="D11" s="174">
        <f t="shared" si="2"/>
        <v>546</v>
      </c>
      <c r="E11" s="72">
        <v>31155</v>
      </c>
      <c r="F11" s="75">
        <f t="shared" si="0"/>
        <v>1.6658642272508427E-2</v>
      </c>
      <c r="G11" s="75">
        <f t="shared" si="1"/>
        <v>8.6663456909003369E-4</v>
      </c>
    </row>
    <row r="12" spans="1:7" x14ac:dyDescent="0.25">
      <c r="A12" s="74" t="s">
        <v>151</v>
      </c>
      <c r="B12" s="174">
        <v>308</v>
      </c>
      <c r="C12" s="174">
        <v>10</v>
      </c>
      <c r="D12" s="174">
        <f t="shared" si="2"/>
        <v>318</v>
      </c>
      <c r="E12" s="72">
        <v>11322</v>
      </c>
      <c r="F12" s="75">
        <f t="shared" si="0"/>
        <v>2.7203674262497791E-2</v>
      </c>
      <c r="G12" s="75">
        <f t="shared" si="1"/>
        <v>8.8323617735382436E-4</v>
      </c>
    </row>
    <row r="13" spans="1:7" x14ac:dyDescent="0.25">
      <c r="A13" s="74" t="s">
        <v>152</v>
      </c>
      <c r="B13" s="174">
        <v>454</v>
      </c>
      <c r="C13" s="174">
        <v>10</v>
      </c>
      <c r="D13" s="174">
        <f t="shared" si="2"/>
        <v>464</v>
      </c>
      <c r="E13" s="72">
        <v>21554</v>
      </c>
      <c r="F13" s="75">
        <f t="shared" si="0"/>
        <v>2.1063375707525284E-2</v>
      </c>
      <c r="G13" s="75">
        <f t="shared" si="1"/>
        <v>4.6395100677368468E-4</v>
      </c>
    </row>
    <row r="14" spans="1:7" x14ac:dyDescent="0.25">
      <c r="A14" s="74" t="s">
        <v>153</v>
      </c>
      <c r="B14" s="175">
        <v>68</v>
      </c>
      <c r="C14" s="174">
        <v>4</v>
      </c>
      <c r="D14" s="174">
        <f t="shared" si="2"/>
        <v>72</v>
      </c>
      <c r="E14" s="72">
        <v>5324</v>
      </c>
      <c r="F14" s="75">
        <f t="shared" si="0"/>
        <v>1.2772351615326822E-2</v>
      </c>
      <c r="G14" s="75">
        <f t="shared" si="1"/>
        <v>7.513148009015778E-4</v>
      </c>
    </row>
    <row r="15" spans="1:7" x14ac:dyDescent="0.25">
      <c r="A15" s="74" t="s">
        <v>154</v>
      </c>
      <c r="B15" s="174">
        <v>110</v>
      </c>
      <c r="C15" s="174">
        <v>4</v>
      </c>
      <c r="D15" s="174">
        <f t="shared" si="2"/>
        <v>114</v>
      </c>
      <c r="E15" s="72">
        <v>5956</v>
      </c>
      <c r="F15" s="75">
        <f t="shared" si="0"/>
        <v>1.8468770987239758E-2</v>
      </c>
      <c r="G15" s="75">
        <f t="shared" si="1"/>
        <v>6.7159167226326397E-4</v>
      </c>
    </row>
    <row r="16" spans="1:7" x14ac:dyDescent="0.25">
      <c r="A16" s="74" t="s">
        <v>150</v>
      </c>
      <c r="B16" s="174">
        <v>111</v>
      </c>
      <c r="C16" s="174">
        <v>16</v>
      </c>
      <c r="D16" s="174">
        <f t="shared" si="2"/>
        <v>127</v>
      </c>
      <c r="E16" s="72">
        <v>6134</v>
      </c>
      <c r="F16" s="75">
        <f t="shared" si="0"/>
        <v>1.8095859145745026E-2</v>
      </c>
      <c r="G16" s="75">
        <f t="shared" si="1"/>
        <v>2.6084121291164004E-3</v>
      </c>
    </row>
    <row r="17" spans="1:7" x14ac:dyDescent="0.25">
      <c r="A17" s="74" t="s">
        <v>155</v>
      </c>
      <c r="B17" s="174">
        <v>1914</v>
      </c>
      <c r="C17" s="174">
        <v>169</v>
      </c>
      <c r="D17" s="174">
        <f t="shared" si="2"/>
        <v>2083</v>
      </c>
      <c r="E17" s="72">
        <v>44860</v>
      </c>
      <c r="F17" s="75">
        <f t="shared" si="0"/>
        <v>4.2666072224699064E-2</v>
      </c>
      <c r="G17" s="75">
        <f t="shared" si="1"/>
        <v>3.7672759696834594E-3</v>
      </c>
    </row>
    <row r="18" spans="1:7" x14ac:dyDescent="0.25">
      <c r="A18" s="74" t="s">
        <v>156</v>
      </c>
      <c r="B18" s="174">
        <v>174</v>
      </c>
      <c r="C18" s="174">
        <v>19</v>
      </c>
      <c r="D18" s="174">
        <f t="shared" si="2"/>
        <v>193</v>
      </c>
      <c r="E18" s="72">
        <v>17330</v>
      </c>
      <c r="F18" s="75">
        <f t="shared" si="0"/>
        <v>1.0040392383150605E-2</v>
      </c>
      <c r="G18" s="75">
        <f t="shared" si="1"/>
        <v>1.0963646855164455E-3</v>
      </c>
    </row>
    <row r="19" spans="1:7" x14ac:dyDescent="0.25">
      <c r="A19" s="74" t="s">
        <v>157</v>
      </c>
      <c r="B19" s="174">
        <v>30</v>
      </c>
      <c r="C19" s="174">
        <v>2</v>
      </c>
      <c r="D19" s="174">
        <f t="shared" si="2"/>
        <v>32</v>
      </c>
      <c r="E19" s="72">
        <v>4220</v>
      </c>
      <c r="F19" s="75">
        <f t="shared" si="0"/>
        <v>7.1090047393364926E-3</v>
      </c>
      <c r="G19" s="75">
        <f t="shared" si="1"/>
        <v>4.7393364928909954E-4</v>
      </c>
    </row>
    <row r="20" spans="1:7" x14ac:dyDescent="0.25">
      <c r="A20" s="178" t="s">
        <v>158</v>
      </c>
      <c r="B20" s="179">
        <v>896</v>
      </c>
      <c r="C20" s="180">
        <v>531</v>
      </c>
      <c r="D20" s="180">
        <f t="shared" si="2"/>
        <v>1427</v>
      </c>
      <c r="E20" s="181">
        <v>27383</v>
      </c>
      <c r="F20" s="182">
        <f t="shared" si="0"/>
        <v>3.2721031296789979E-2</v>
      </c>
      <c r="G20" s="182">
        <f t="shared" si="1"/>
        <v>1.9391593324325312E-2</v>
      </c>
    </row>
    <row r="21" spans="1:7" x14ac:dyDescent="0.25">
      <c r="A21" s="74" t="s">
        <v>159</v>
      </c>
      <c r="B21" s="174">
        <v>485</v>
      </c>
      <c r="C21" s="174">
        <v>108</v>
      </c>
      <c r="D21" s="174">
        <f t="shared" si="2"/>
        <v>593</v>
      </c>
      <c r="E21" s="72">
        <v>22347</v>
      </c>
      <c r="F21" s="75">
        <f t="shared" si="0"/>
        <v>2.1703136886382958E-2</v>
      </c>
      <c r="G21" s="75">
        <f t="shared" si="1"/>
        <v>4.8328634716069269E-3</v>
      </c>
    </row>
    <row r="22" spans="1:7" x14ac:dyDescent="0.25">
      <c r="A22" s="74" t="s">
        <v>160</v>
      </c>
      <c r="B22" s="174">
        <v>118</v>
      </c>
      <c r="C22" s="174">
        <v>24</v>
      </c>
      <c r="D22" s="174">
        <f t="shared" si="2"/>
        <v>142</v>
      </c>
      <c r="E22" s="72">
        <v>7070</v>
      </c>
      <c r="F22" s="75">
        <f t="shared" si="0"/>
        <v>1.6690240452616689E-2</v>
      </c>
      <c r="G22" s="75">
        <f t="shared" si="1"/>
        <v>3.3946251768033945E-3</v>
      </c>
    </row>
    <row r="23" spans="1:7" x14ac:dyDescent="0.25">
      <c r="A23" s="74" t="s">
        <v>161</v>
      </c>
      <c r="B23" s="174">
        <v>1722</v>
      </c>
      <c r="C23" s="174">
        <v>57</v>
      </c>
      <c r="D23" s="174">
        <f t="shared" si="2"/>
        <v>1779</v>
      </c>
      <c r="E23" s="72">
        <v>63210</v>
      </c>
      <c r="F23" s="75">
        <f t="shared" si="0"/>
        <v>2.7242524916943522E-2</v>
      </c>
      <c r="G23" s="75">
        <f t="shared" si="1"/>
        <v>9.0175605125771235E-4</v>
      </c>
    </row>
    <row r="24" spans="1:7" x14ac:dyDescent="0.25">
      <c r="A24" s="74" t="s">
        <v>162</v>
      </c>
      <c r="B24" s="175">
        <v>55</v>
      </c>
      <c r="C24" s="174">
        <v>4</v>
      </c>
      <c r="D24" s="174">
        <f t="shared" si="2"/>
        <v>59</v>
      </c>
      <c r="E24" s="72">
        <v>3762</v>
      </c>
      <c r="F24" s="75">
        <f t="shared" si="0"/>
        <v>1.4619883040935672E-2</v>
      </c>
      <c r="G24" s="75">
        <f t="shared" si="1"/>
        <v>1.0632642211589581E-3</v>
      </c>
    </row>
    <row r="25" spans="1:7" x14ac:dyDescent="0.25">
      <c r="A25" s="74" t="s">
        <v>163</v>
      </c>
      <c r="B25" s="174">
        <v>808</v>
      </c>
      <c r="C25" s="174">
        <v>62</v>
      </c>
      <c r="D25" s="174">
        <f t="shared" si="2"/>
        <v>870</v>
      </c>
      <c r="E25" s="72">
        <v>28891</v>
      </c>
      <c r="F25" s="75">
        <f t="shared" si="0"/>
        <v>2.7967187013256723E-2</v>
      </c>
      <c r="G25" s="75">
        <f t="shared" si="1"/>
        <v>2.1459970232944516E-3</v>
      </c>
    </row>
    <row r="26" spans="1:7" x14ac:dyDescent="0.25">
      <c r="A26" s="74" t="s">
        <v>170</v>
      </c>
      <c r="B26" s="174">
        <v>25</v>
      </c>
      <c r="C26" s="174">
        <v>1</v>
      </c>
      <c r="D26" s="174">
        <f t="shared" si="2"/>
        <v>26</v>
      </c>
      <c r="E26" s="72">
        <v>2140</v>
      </c>
      <c r="F26" s="75">
        <f t="shared" si="0"/>
        <v>1.1682242990654205E-2</v>
      </c>
      <c r="G26" s="75">
        <f t="shared" si="1"/>
        <v>4.6728971962616824E-4</v>
      </c>
    </row>
    <row r="27" spans="1:7" x14ac:dyDescent="0.25">
      <c r="A27" s="74" t="s">
        <v>171</v>
      </c>
      <c r="B27" s="174">
        <v>54</v>
      </c>
      <c r="C27" s="174">
        <v>5</v>
      </c>
      <c r="D27" s="174">
        <f t="shared" si="2"/>
        <v>59</v>
      </c>
      <c r="E27" s="72">
        <v>2157</v>
      </c>
      <c r="F27" s="75">
        <f t="shared" si="0"/>
        <v>2.5034770514603615E-2</v>
      </c>
      <c r="G27" s="75">
        <f t="shared" si="1"/>
        <v>2.3180343069077423E-3</v>
      </c>
    </row>
    <row r="28" spans="1:7" x14ac:dyDescent="0.25">
      <c r="A28" s="74" t="s">
        <v>164</v>
      </c>
      <c r="B28" s="174">
        <v>654</v>
      </c>
      <c r="C28" s="174">
        <v>63</v>
      </c>
      <c r="D28" s="174">
        <f t="shared" si="2"/>
        <v>717</v>
      </c>
      <c r="E28" s="72">
        <v>44132</v>
      </c>
      <c r="F28" s="75">
        <f t="shared" si="0"/>
        <v>1.4819178827154899E-2</v>
      </c>
      <c r="G28" s="75">
        <f t="shared" si="1"/>
        <v>1.4275355750929032E-3</v>
      </c>
    </row>
    <row r="29" spans="1:7" x14ac:dyDescent="0.25">
      <c r="A29" s="74" t="s">
        <v>165</v>
      </c>
      <c r="B29" s="174">
        <v>4064</v>
      </c>
      <c r="C29" s="174">
        <v>415</v>
      </c>
      <c r="D29" s="174">
        <f t="shared" si="2"/>
        <v>4479</v>
      </c>
      <c r="E29" s="72">
        <v>235940</v>
      </c>
      <c r="F29" s="75">
        <f t="shared" si="0"/>
        <v>1.7224718148681869E-2</v>
      </c>
      <c r="G29" s="75">
        <f t="shared" si="1"/>
        <v>1.758921759769433E-3</v>
      </c>
    </row>
    <row r="30" spans="1:7" x14ac:dyDescent="0.25">
      <c r="A30" s="74" t="s">
        <v>166</v>
      </c>
      <c r="B30" s="174">
        <v>120</v>
      </c>
      <c r="C30" s="174">
        <v>5</v>
      </c>
      <c r="D30" s="174">
        <f t="shared" si="2"/>
        <v>125</v>
      </c>
      <c r="E30" s="72">
        <v>6970</v>
      </c>
      <c r="F30" s="75">
        <f t="shared" si="0"/>
        <v>1.721664275466284E-2</v>
      </c>
      <c r="G30" s="75">
        <f t="shared" si="1"/>
        <v>7.173601147776184E-4</v>
      </c>
    </row>
    <row r="31" spans="1:7" x14ac:dyDescent="0.25">
      <c r="A31" s="74" t="s">
        <v>172</v>
      </c>
      <c r="B31" s="174">
        <v>16</v>
      </c>
      <c r="C31" s="174">
        <v>0</v>
      </c>
      <c r="D31" s="174">
        <f t="shared" si="2"/>
        <v>16</v>
      </c>
      <c r="E31" s="72">
        <v>1383</v>
      </c>
      <c r="F31" s="75">
        <f t="shared" si="0"/>
        <v>1.1569052783803326E-2</v>
      </c>
      <c r="G31" s="75">
        <f t="shared" si="1"/>
        <v>0</v>
      </c>
    </row>
    <row r="32" spans="1:7" x14ac:dyDescent="0.25">
      <c r="A32" s="74" t="s">
        <v>103</v>
      </c>
      <c r="B32" s="176">
        <v>13409</v>
      </c>
      <c r="C32" s="176">
        <v>1101</v>
      </c>
      <c r="D32" s="176">
        <v>14510</v>
      </c>
      <c r="E32" s="72">
        <f>SUM(E5:E31)</f>
        <v>644866</v>
      </c>
      <c r="F32" s="75">
        <f t="shared" si="0"/>
        <v>2.0793467169923675E-2</v>
      </c>
      <c r="G32" s="75">
        <f t="shared" si="1"/>
        <v>1.7073314456026523E-3</v>
      </c>
    </row>
    <row r="33" spans="1:16" x14ac:dyDescent="0.25">
      <c r="A33" s="432" t="s">
        <v>413</v>
      </c>
      <c r="B33" s="433"/>
      <c r="C33" s="433"/>
      <c r="D33" s="433"/>
      <c r="E33" s="433"/>
      <c r="F33" s="433"/>
      <c r="G33" s="433"/>
      <c r="H33" s="433"/>
      <c r="I33" s="433"/>
      <c r="J33" s="433"/>
      <c r="K33" s="433"/>
      <c r="L33" s="433"/>
      <c r="M33" s="433"/>
      <c r="N33" s="433"/>
      <c r="O33" s="433"/>
      <c r="P33" s="434"/>
    </row>
    <row r="34" spans="1:16" x14ac:dyDescent="0.25">
      <c r="A34" s="177" t="s">
        <v>414</v>
      </c>
      <c r="B34" s="177"/>
      <c r="C34" s="177"/>
      <c r="D34" s="177"/>
      <c r="E34" s="177"/>
      <c r="F34" s="177"/>
      <c r="G34" s="177"/>
      <c r="H34" s="177"/>
      <c r="I34" s="177"/>
      <c r="J34" s="177"/>
      <c r="K34" s="177"/>
      <c r="L34" s="177"/>
      <c r="M34" s="177"/>
      <c r="N34" s="177"/>
      <c r="O34" s="177"/>
      <c r="P34" s="177"/>
    </row>
    <row r="35" spans="1:16" x14ac:dyDescent="0.25">
      <c r="A35" s="177" t="s">
        <v>415</v>
      </c>
      <c r="B35" s="177"/>
      <c r="C35" s="177"/>
      <c r="D35" s="177"/>
      <c r="E35" s="177"/>
      <c r="F35" s="177"/>
      <c r="G35" s="177"/>
      <c r="H35" s="177"/>
      <c r="I35" s="177"/>
      <c r="J35" s="177"/>
      <c r="K35" s="177"/>
      <c r="L35" s="177"/>
      <c r="M35" s="177"/>
      <c r="N35" s="177"/>
      <c r="O35" s="177"/>
      <c r="P35" s="177"/>
    </row>
  </sheetData>
  <mergeCells count="5">
    <mergeCell ref="A1:D1"/>
    <mergeCell ref="B2:D2"/>
    <mergeCell ref="B3:C3"/>
    <mergeCell ref="D3:D4"/>
    <mergeCell ref="A33:P33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3</vt:i4>
      </vt:variant>
    </vt:vector>
  </HeadingPairs>
  <TitlesOfParts>
    <vt:vector size="11" baseType="lpstr">
      <vt:lpstr>ATERRO SANITÁRIO</vt:lpstr>
      <vt:lpstr>CUSTO FINAL</vt:lpstr>
      <vt:lpstr>c.ind</vt:lpstr>
      <vt:lpstr>ENCARGOS</vt:lpstr>
      <vt:lpstr>fund.legal</vt:lpstr>
      <vt:lpstr>rais</vt:lpstr>
      <vt:lpstr>caged</vt:lpstr>
      <vt:lpstr>prev</vt:lpstr>
      <vt:lpstr>'ATERRO SANITÁRIO'!Area_de_impressao</vt:lpstr>
      <vt:lpstr>'CUSTO FINAL'!Area_de_impressao</vt:lpstr>
      <vt:lpstr>ENCARGOS!Area_de_impressao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Vilson Trevisan</dc:creator>
  <cp:lastModifiedBy>Fernando EA</cp:lastModifiedBy>
  <cp:lastPrinted>2018-05-30T12:29:59Z</cp:lastPrinted>
  <dcterms:created xsi:type="dcterms:W3CDTF">2016-12-26T11:57:10Z</dcterms:created>
  <dcterms:modified xsi:type="dcterms:W3CDTF">2019-08-05T11:32:36Z</dcterms:modified>
</cp:coreProperties>
</file>